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MINISTERIO DEL INTERIOR/PARA PUBLICAR/SECCION 3/"/>
    </mc:Choice>
  </mc:AlternateContent>
  <xr:revisionPtr revIDLastSave="8" documentId="13_ncr:1_{89473AE5-5D38-4AC8-B2E1-1D674DD403DA}" xr6:coauthVersionLast="47" xr6:coauthVersionMax="47" xr10:uidLastSave="{E1410DEC-F1AB-4E2F-8054-C85DDF9A7D22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7" i="5" l="1"/>
  <c r="G177" i="5"/>
  <c r="F182" i="5"/>
  <c r="G163" i="5"/>
  <c r="G159" i="5"/>
  <c r="G118" i="5"/>
  <c r="F181" i="5"/>
  <c r="F180" i="5"/>
  <c r="F179" i="5"/>
  <c r="F170" i="5"/>
  <c r="F171" i="5"/>
  <c r="G168" i="5" s="1"/>
  <c r="F172" i="5"/>
  <c r="F145" i="5"/>
  <c r="F146" i="5"/>
  <c r="F147" i="5"/>
  <c r="F148" i="5"/>
  <c r="F149" i="5"/>
  <c r="F150" i="5"/>
  <c r="F151" i="5"/>
  <c r="F152" i="5"/>
  <c r="F153" i="5"/>
  <c r="F154" i="5"/>
  <c r="F155" i="5"/>
  <c r="F140" i="5"/>
  <c r="G138" i="5" s="1"/>
  <c r="F141" i="5"/>
  <c r="F142" i="5"/>
  <c r="F143" i="5"/>
  <c r="F144" i="5"/>
  <c r="F156" i="5"/>
  <c r="F157" i="5"/>
  <c r="F136" i="5"/>
  <c r="F100" i="5"/>
  <c r="G98" i="5" s="1"/>
  <c r="F101" i="5"/>
  <c r="F103" i="5"/>
  <c r="F105" i="5"/>
  <c r="F106" i="5"/>
  <c r="F107" i="5"/>
  <c r="F108" i="5"/>
  <c r="F109" i="5"/>
  <c r="F111" i="5"/>
  <c r="F112" i="5"/>
  <c r="F113" i="5"/>
  <c r="F114" i="5"/>
  <c r="F115" i="5"/>
  <c r="F116" i="5"/>
  <c r="F94" i="5"/>
  <c r="G92" i="5" s="1"/>
  <c r="F77" i="5"/>
  <c r="G75" i="5" s="1"/>
  <c r="F78" i="5"/>
  <c r="F79" i="5"/>
  <c r="F80" i="5"/>
  <c r="F81" i="5"/>
  <c r="F82" i="5"/>
  <c r="F83" i="5"/>
  <c r="F85" i="5"/>
  <c r="F86" i="5"/>
  <c r="F87" i="5"/>
  <c r="F88" i="5"/>
  <c r="F89" i="5"/>
  <c r="F90" i="5"/>
  <c r="F65" i="5"/>
  <c r="F66" i="5"/>
  <c r="F67" i="5"/>
  <c r="F68" i="5"/>
  <c r="F59" i="5"/>
  <c r="F50" i="5"/>
  <c r="F51" i="5"/>
  <c r="F52" i="5"/>
  <c r="F53" i="5"/>
  <c r="F40" i="5"/>
  <c r="F41" i="5"/>
  <c r="F42" i="5"/>
  <c r="F30" i="5"/>
  <c r="G28" i="5" s="1"/>
  <c r="F31" i="5"/>
  <c r="F32" i="5"/>
  <c r="F33" i="5"/>
  <c r="F34" i="5"/>
  <c r="F173" i="5"/>
  <c r="F174" i="5"/>
  <c r="F166" i="5"/>
  <c r="F161" i="5"/>
  <c r="F126" i="5"/>
  <c r="F127" i="5"/>
  <c r="F128" i="5"/>
  <c r="F129" i="5"/>
  <c r="F130" i="5"/>
  <c r="F131" i="5"/>
  <c r="F95" i="5"/>
  <c r="F96" i="5"/>
  <c r="F64" i="5"/>
  <c r="G62" i="5" s="1"/>
  <c r="F69" i="5"/>
  <c r="F49" i="5"/>
  <c r="G47" i="5" s="1"/>
  <c r="F54" i="5"/>
  <c r="F186" i="5"/>
  <c r="G184" i="5" s="1"/>
  <c r="F187" i="5"/>
  <c r="F165" i="5"/>
  <c r="F73" i="5"/>
  <c r="G71" i="5" s="1"/>
  <c r="F58" i="5"/>
  <c r="G56" i="5" s="1"/>
  <c r="F60" i="5"/>
  <c r="F43" i="5"/>
  <c r="F44" i="5"/>
  <c r="G38" i="5" s="1"/>
  <c r="F45" i="5"/>
  <c r="F35" i="5"/>
  <c r="F36" i="5"/>
  <c r="F21" i="5"/>
  <c r="F22" i="5"/>
  <c r="F23" i="5"/>
  <c r="F24" i="5"/>
  <c r="F19" i="5"/>
  <c r="F189" i="5"/>
  <c r="F188" i="5"/>
  <c r="F175" i="5"/>
  <c r="F125" i="5"/>
  <c r="G122" i="5" s="1"/>
  <c r="F132" i="5"/>
  <c r="F133" i="5"/>
  <c r="F134" i="5"/>
  <c r="F135" i="5"/>
  <c r="F124" i="5"/>
  <c r="F120" i="5"/>
  <c r="F20" i="5" l="1"/>
  <c r="F25" i="5" l="1"/>
  <c r="G17" i="5" s="1"/>
  <c r="G191" i="5" s="1"/>
  <c r="H182" i="5" s="1"/>
  <c r="F26" i="5"/>
  <c r="H181" i="5" l="1"/>
  <c r="H179" i="5"/>
  <c r="H180" i="5"/>
  <c r="H170" i="5"/>
  <c r="I168" i="5" s="1"/>
  <c r="H171" i="5"/>
  <c r="H172" i="5"/>
  <c r="H148" i="5"/>
  <c r="H152" i="5"/>
  <c r="H145" i="5"/>
  <c r="H149" i="5"/>
  <c r="H153" i="5"/>
  <c r="H146" i="5"/>
  <c r="H150" i="5"/>
  <c r="H154" i="5"/>
  <c r="H155" i="5"/>
  <c r="H147" i="5"/>
  <c r="H151" i="5"/>
  <c r="H136" i="5"/>
  <c r="H143" i="5"/>
  <c r="H157" i="5"/>
  <c r="H140" i="5"/>
  <c r="I138" i="5" s="1"/>
  <c r="H144" i="5"/>
  <c r="H141" i="5"/>
  <c r="H142" i="5"/>
  <c r="H156" i="5"/>
  <c r="H94" i="5"/>
  <c r="I92" i="5" s="1"/>
  <c r="H114" i="5"/>
  <c r="H107" i="5"/>
  <c r="H115" i="5"/>
  <c r="H103" i="5"/>
  <c r="H106" i="5"/>
  <c r="H111" i="5"/>
  <c r="H109" i="5"/>
  <c r="H108" i="5"/>
  <c r="H101" i="5"/>
  <c r="H100" i="5"/>
  <c r="I98" i="5" s="1"/>
  <c r="H116" i="5"/>
  <c r="H112" i="5"/>
  <c r="H113" i="5"/>
  <c r="H105" i="5"/>
  <c r="H81" i="5"/>
  <c r="H85" i="5"/>
  <c r="H89" i="5"/>
  <c r="H80" i="5"/>
  <c r="H77" i="5"/>
  <c r="I75" i="5" s="1"/>
  <c r="H88" i="5"/>
  <c r="H86" i="5"/>
  <c r="H90" i="5"/>
  <c r="H78" i="5"/>
  <c r="H82" i="5"/>
  <c r="H87" i="5"/>
  <c r="H79" i="5"/>
  <c r="H83" i="5"/>
  <c r="H59" i="5"/>
  <c r="H68" i="5"/>
  <c r="H65" i="5"/>
  <c r="H66" i="5"/>
  <c r="H67" i="5"/>
  <c r="H53" i="5"/>
  <c r="H50" i="5"/>
  <c r="H51" i="5"/>
  <c r="H52" i="5"/>
  <c r="H166" i="5"/>
  <c r="H42" i="5"/>
  <c r="H41" i="5"/>
  <c r="H40" i="5"/>
  <c r="I38" i="5" s="1"/>
  <c r="H20" i="5"/>
  <c r="H120" i="5"/>
  <c r="I118" i="5" s="1"/>
  <c r="H132" i="5"/>
  <c r="H60" i="5"/>
  <c r="H174" i="5"/>
  <c r="H73" i="5"/>
  <c r="I71" i="5" s="1"/>
  <c r="H173" i="5"/>
  <c r="H165" i="5"/>
  <c r="I163" i="5" s="1"/>
  <c r="H25" i="5"/>
  <c r="H187" i="5"/>
  <c r="H126" i="5"/>
  <c r="H44" i="5"/>
  <c r="H134" i="5"/>
  <c r="H131" i="5"/>
  <c r="H58" i="5"/>
  <c r="I56" i="5" s="1"/>
  <c r="H22" i="5"/>
  <c r="H49" i="5"/>
  <c r="I47" i="5" s="1"/>
  <c r="H95" i="5"/>
  <c r="H127" i="5"/>
  <c r="H36" i="5"/>
  <c r="H188" i="5"/>
  <c r="H161" i="5"/>
  <c r="I159" i="5" s="1"/>
  <c r="H24" i="5"/>
  <c r="H186" i="5"/>
  <c r="I184" i="5" s="1"/>
  <c r="H33" i="5"/>
  <c r="H34" i="5"/>
  <c r="H32" i="5"/>
  <c r="H31" i="5"/>
  <c r="H30" i="5"/>
  <c r="I28" i="5" s="1"/>
  <c r="H26" i="5"/>
  <c r="H45" i="5"/>
  <c r="H135" i="5"/>
  <c r="H69" i="5"/>
  <c r="H128" i="5"/>
  <c r="H125" i="5"/>
  <c r="H43" i="5"/>
  <c r="H23" i="5"/>
  <c r="H19" i="5"/>
  <c r="I17" i="5" s="1"/>
  <c r="I191" i="5" s="1"/>
  <c r="H96" i="5"/>
  <c r="H130" i="5"/>
  <c r="H133" i="5"/>
  <c r="H189" i="5"/>
  <c r="H21" i="5"/>
  <c r="H124" i="5"/>
  <c r="I122" i="5" s="1"/>
  <c r="H175" i="5"/>
  <c r="H64" i="5"/>
  <c r="I62" i="5" s="1"/>
  <c r="H129" i="5"/>
  <c r="H35" i="5"/>
  <c r="H54" i="5"/>
</calcChain>
</file>

<file path=xl/sharedStrings.xml><?xml version="1.0" encoding="utf-8"?>
<sst xmlns="http://schemas.openxmlformats.org/spreadsheetml/2006/main" count="385" uniqueCount="275">
  <si>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</si>
  <si>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</si>
  <si>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LLAMADO Nº 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</si>
  <si>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</si>
  <si>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</si>
  <si>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</si>
  <si>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</si>
  <si>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</si>
  <si>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</si>
  <si>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</si>
  <si>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</si>
  <si>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</si>
  <si>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1.1</t>
  </si>
  <si>
    <t>global</t>
  </si>
  <si>
    <t>Cartel de obra</t>
  </si>
  <si>
    <t>unidad</t>
  </si>
  <si>
    <t>1.2</t>
  </si>
  <si>
    <t>1.3</t>
  </si>
  <si>
    <t>1.4</t>
  </si>
  <si>
    <t>m3</t>
  </si>
  <si>
    <t>m2</t>
  </si>
  <si>
    <t>5.1</t>
  </si>
  <si>
    <t>5.2</t>
  </si>
  <si>
    <t>5.3</t>
  </si>
  <si>
    <t>5.4</t>
  </si>
  <si>
    <t>6.1</t>
  </si>
  <si>
    <t>8.1</t>
  </si>
  <si>
    <t>9.1</t>
  </si>
  <si>
    <t>9.2</t>
  </si>
  <si>
    <t>9.3</t>
  </si>
  <si>
    <t>9.4</t>
  </si>
  <si>
    <t>9.5</t>
  </si>
  <si>
    <t>9.6</t>
  </si>
  <si>
    <t>9.7</t>
  </si>
  <si>
    <t>10.1</t>
  </si>
  <si>
    <t>13.1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</si>
  <si>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</si>
  <si>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</si>
  <si>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      Implantación y replanteo  </t>
  </si>
  <si>
    <t>0.1</t>
  </si>
  <si>
    <t>Replanteo general</t>
  </si>
  <si>
    <t>0.2</t>
  </si>
  <si>
    <t>Proyecto Ejecutivo</t>
  </si>
  <si>
    <t>0.3</t>
  </si>
  <si>
    <t>Permisos legales según MCG</t>
  </si>
  <si>
    <t>0.4</t>
  </si>
  <si>
    <t>Habilitación ante DNB según MCG (se exonera tasa de cursos)</t>
  </si>
  <si>
    <t>0.5</t>
  </si>
  <si>
    <t>0.6</t>
  </si>
  <si>
    <t>Construcciones Provisorias</t>
  </si>
  <si>
    <t>0.7</t>
  </si>
  <si>
    <t>Armado de andamios</t>
  </si>
  <si>
    <t xml:space="preserve">mes </t>
  </si>
  <si>
    <t>0.8</t>
  </si>
  <si>
    <t>Medidas seguridad – señalizaciones, vallado</t>
  </si>
  <si>
    <t>1.5</t>
  </si>
  <si>
    <t>1.6</t>
  </si>
  <si>
    <t>Retiro de garita existente en el frente</t>
  </si>
  <si>
    <t xml:space="preserve">      Demoliciones</t>
  </si>
  <si>
    <t xml:space="preserve">      Estructuras</t>
  </si>
  <si>
    <t>2.1</t>
  </si>
  <si>
    <t>Cateos</t>
  </si>
  <si>
    <t>2.2</t>
  </si>
  <si>
    <t>Reparación de Bobedilla</t>
  </si>
  <si>
    <t>2.3</t>
  </si>
  <si>
    <t>Tratamiento de hierro en estructura H.A</t>
  </si>
  <si>
    <t>Paramentos</t>
  </si>
  <si>
    <t>3.1</t>
  </si>
  <si>
    <t>3.2</t>
  </si>
  <si>
    <t>3.3</t>
  </si>
  <si>
    <t>Revoques</t>
  </si>
  <si>
    <t>4.1</t>
  </si>
  <si>
    <t>4.2</t>
  </si>
  <si>
    <t>4.3</t>
  </si>
  <si>
    <t>Reparación de Grietas y fisuras</t>
  </si>
  <si>
    <t>Acabados</t>
  </si>
  <si>
    <t>Cemento lustrado</t>
  </si>
  <si>
    <t>m lineal</t>
  </si>
  <si>
    <t>Cubierta</t>
  </si>
  <si>
    <t>Acondicionamiento exterior</t>
  </si>
  <si>
    <t>7.1</t>
  </si>
  <si>
    <t>Red de tanza transparente</t>
  </si>
  <si>
    <t>7.2</t>
  </si>
  <si>
    <t>Piedra partida color gris</t>
  </si>
  <si>
    <t>7.3</t>
  </si>
  <si>
    <t>Banco de Hormigón</t>
  </si>
  <si>
    <t>7.6</t>
  </si>
  <si>
    <t>7.7</t>
  </si>
  <si>
    <t>7.8</t>
  </si>
  <si>
    <t>8.2</t>
  </si>
  <si>
    <t>Carpintería</t>
  </si>
  <si>
    <t>Reparación de aberturas existentes</t>
  </si>
  <si>
    <t>Carpintería de Aluminio</t>
  </si>
  <si>
    <t>A01</t>
  </si>
  <si>
    <t>A02</t>
  </si>
  <si>
    <t>A03</t>
  </si>
  <si>
    <t>A04</t>
  </si>
  <si>
    <t>A05</t>
  </si>
  <si>
    <t>Carpintería de Hierro</t>
  </si>
  <si>
    <t>H01</t>
  </si>
  <si>
    <t>9.8</t>
  </si>
  <si>
    <t>H02</t>
  </si>
  <si>
    <t>9.9</t>
  </si>
  <si>
    <t>Instalación Eléctrica</t>
  </si>
  <si>
    <t>Subcontrato Instalación Eléctrica</t>
  </si>
  <si>
    <t>Canalizaciones</t>
  </si>
  <si>
    <t>Enhebrado</t>
  </si>
  <si>
    <t>Puesta a tierra</t>
  </si>
  <si>
    <t>Instalación Sanitaria</t>
  </si>
  <si>
    <t>11.1</t>
  </si>
  <si>
    <t>Red sanitaria de abastecimiento</t>
  </si>
  <si>
    <t>11.2</t>
  </si>
  <si>
    <t>Red sanitaria de evacuación</t>
  </si>
  <si>
    <t>11.3</t>
  </si>
  <si>
    <t>Limpieza y desobstrucción de red</t>
  </si>
  <si>
    <t>11.4</t>
  </si>
  <si>
    <t>11.5</t>
  </si>
  <si>
    <t>11.6</t>
  </si>
  <si>
    <t>11.7</t>
  </si>
  <si>
    <t>Pileta y Grifería de cocina</t>
  </si>
  <si>
    <t>Protección contra incendio</t>
  </si>
  <si>
    <t>12.1</t>
  </si>
  <si>
    <t>Instalaciones de prevención y combate de incendios</t>
  </si>
  <si>
    <t>Instalación de aire</t>
  </si>
  <si>
    <t>Pinturas</t>
  </si>
  <si>
    <t>14.1</t>
  </si>
  <si>
    <t>Preparación de superficies</t>
  </si>
  <si>
    <t>14.2</t>
  </si>
  <si>
    <t xml:space="preserve">Pintura interior </t>
  </si>
  <si>
    <t xml:space="preserve">Pintura cielorrasos </t>
  </si>
  <si>
    <t xml:space="preserve">Pintura exterior </t>
  </si>
  <si>
    <t>Varios</t>
  </si>
  <si>
    <t>15.1</t>
  </si>
  <si>
    <t>Limpieza de obra – periódica y final</t>
  </si>
  <si>
    <t>Costos generales de obra</t>
  </si>
  <si>
    <t>16.1</t>
  </si>
  <si>
    <t>Capatacía de la obra</t>
  </si>
  <si>
    <t>16.2</t>
  </si>
  <si>
    <t>Personal técnico afectado de la obra</t>
  </si>
  <si>
    <t>16.3</t>
  </si>
  <si>
    <t>Personal profesional afectado a la obra</t>
  </si>
  <si>
    <t>Gastos administrativos afectados a la obra</t>
  </si>
  <si>
    <t>Demolición manual de muros</t>
  </si>
  <si>
    <t>3.4</t>
  </si>
  <si>
    <t>3.5</t>
  </si>
  <si>
    <t>5.5</t>
  </si>
  <si>
    <t>Cubierta nueva – panel isodec</t>
  </si>
  <si>
    <t>8.3</t>
  </si>
  <si>
    <t>Espejos</t>
  </si>
  <si>
    <t>11.8</t>
  </si>
  <si>
    <t>11.9</t>
  </si>
  <si>
    <t>11.10</t>
  </si>
  <si>
    <t>11.11</t>
  </si>
  <si>
    <t>juego</t>
  </si>
  <si>
    <t>11.12</t>
  </si>
  <si>
    <t>12.2</t>
  </si>
  <si>
    <t>Hidrolavado</t>
  </si>
  <si>
    <t>15.2</t>
  </si>
  <si>
    <t>15.3</t>
  </si>
  <si>
    <t xml:space="preserve">OBRA: SECCIONAL 15° MONTEVIDEO </t>
  </si>
  <si>
    <t>Demolición losa</t>
  </si>
  <si>
    <t>Apuntalamiento y previsiones</t>
  </si>
  <si>
    <t>Retiro pavimento existente</t>
  </si>
  <si>
    <t>Retiro de instalaciones en desuso</t>
  </si>
  <si>
    <t>Retiro de cerramientos patio</t>
  </si>
  <si>
    <t>1.7</t>
  </si>
  <si>
    <t>Losa nueva</t>
  </si>
  <si>
    <t>2.4</t>
  </si>
  <si>
    <t>Cama HA</t>
  </si>
  <si>
    <t>2.5</t>
  </si>
  <si>
    <t>Contrapiso</t>
  </si>
  <si>
    <t>2.6</t>
  </si>
  <si>
    <t>M1 (interior-interior)</t>
  </si>
  <si>
    <t>M2 (interior-interior)</t>
  </si>
  <si>
    <t>M3 (interior-exterior)</t>
  </si>
  <si>
    <t>M4 (revestimiento interior)</t>
  </si>
  <si>
    <t>M5 (interior-interior)</t>
  </si>
  <si>
    <t>3.6</t>
  </si>
  <si>
    <t>Tratamiento de humedades</t>
  </si>
  <si>
    <t>Reparación de revoques interiores</t>
  </si>
  <si>
    <t>Reparación de revoques exteriores</t>
  </si>
  <si>
    <t>Guardasillas mdf</t>
  </si>
  <si>
    <t>Porcelanato rectificado 60 x60 cm</t>
  </si>
  <si>
    <t>Revestimiento Cerámico</t>
  </si>
  <si>
    <t>Reparación cantoneras</t>
  </si>
  <si>
    <t>5.6</t>
  </si>
  <si>
    <t>Zócalos</t>
  </si>
  <si>
    <t>Pavimento de hormigón llaneado</t>
  </si>
  <si>
    <t>Chapa acanalada fibrocemento</t>
  </si>
  <si>
    <t>7.9</t>
  </si>
  <si>
    <t>Estructura metálica</t>
  </si>
  <si>
    <t>Plantación de vegetales</t>
  </si>
  <si>
    <t>7.10</t>
  </si>
  <si>
    <t>V1 –Ficus Repens</t>
  </si>
  <si>
    <t>7.11</t>
  </si>
  <si>
    <t>V2 – Ficus Benjamina Variegata</t>
  </si>
  <si>
    <t>7.12</t>
  </si>
  <si>
    <t>V3 - Pennisetum Alopecuroides Cassian</t>
  </si>
  <si>
    <t>7.13</t>
  </si>
  <si>
    <t>V4 - Pennisetum Rubra Cola de Zorro</t>
  </si>
  <si>
    <t>7.14</t>
  </si>
  <si>
    <t>V5 - Helichrysum Thianschanicum</t>
  </si>
  <si>
    <t>7.15</t>
  </si>
  <si>
    <t>V6 – Dietes</t>
  </si>
  <si>
    <t>Mesadas y granitos</t>
  </si>
  <si>
    <t>Mesas finger</t>
  </si>
  <si>
    <t>Mesada granito negro (con mueble)</t>
  </si>
  <si>
    <t>Entrepuerta de granito</t>
  </si>
  <si>
    <t>Retiro de aberturas existentes</t>
  </si>
  <si>
    <t>Carpintería de Madera</t>
  </si>
  <si>
    <t>EQ1</t>
  </si>
  <si>
    <t>9.10</t>
  </si>
  <si>
    <t>9.11</t>
  </si>
  <si>
    <t>H03 (rejas patio)</t>
  </si>
  <si>
    <t>9.12</t>
  </si>
  <si>
    <t>Escalera liviana</t>
  </si>
  <si>
    <t>9.13</t>
  </si>
  <si>
    <t>Cierre hidráulico puerta de acceso</t>
  </si>
  <si>
    <t>9.14</t>
  </si>
  <si>
    <t>Reparación y ampliación de claraboya</t>
  </si>
  <si>
    <t>Espejo con borde biselado</t>
  </si>
  <si>
    <t>Adecuación de red existente</t>
  </si>
  <si>
    <t>Bandeja portacable</t>
  </si>
  <si>
    <t>Valor medio de puesta</t>
  </si>
  <si>
    <t>L1 (luminaria estanca)</t>
  </si>
  <si>
    <t>L2 (luminaria de adosar cilíndrica)</t>
  </si>
  <si>
    <t>LUMINARIAS DE EMERGENCIA</t>
  </si>
  <si>
    <t>Tablero</t>
  </si>
  <si>
    <t>Extractor</t>
  </si>
  <si>
    <t>11.13</t>
  </si>
  <si>
    <t>Ducto ventilación forzada</t>
  </si>
  <si>
    <t>12.3</t>
  </si>
  <si>
    <t>Llave de paso (canilla)</t>
  </si>
  <si>
    <t>12.4</t>
  </si>
  <si>
    <t>Reguera</t>
  </si>
  <si>
    <t>12.5</t>
  </si>
  <si>
    <t>Pack Sanitario</t>
  </si>
  <si>
    <t>12.6</t>
  </si>
  <si>
    <t>Accesorios baño discapacitados</t>
  </si>
  <si>
    <t>12.7</t>
  </si>
  <si>
    <t>Kit accesorios cromados</t>
  </si>
  <si>
    <t>12.8</t>
  </si>
  <si>
    <t xml:space="preserve">Inodoro </t>
  </si>
  <si>
    <t>12.9</t>
  </si>
  <si>
    <t>Cisterna</t>
  </si>
  <si>
    <t>12.10</t>
  </si>
  <si>
    <t>Grifería monocomando para ducha</t>
  </si>
  <si>
    <t>12.11</t>
  </si>
  <si>
    <t>Pileta y Grifería de baño</t>
  </si>
  <si>
    <t>12.12</t>
  </si>
  <si>
    <t>12.13</t>
  </si>
  <si>
    <t>Calefón 20lts</t>
  </si>
  <si>
    <t>12.14</t>
  </si>
  <si>
    <t>Reubicación de artefacto</t>
  </si>
  <si>
    <t>12.15</t>
  </si>
  <si>
    <t>Retiro de artefactos en desuso</t>
  </si>
  <si>
    <t>12.16</t>
  </si>
  <si>
    <t>12.17</t>
  </si>
  <si>
    <t>Tanque de agua (acondicionamiento y limpieza)</t>
  </si>
  <si>
    <t>12.18</t>
  </si>
  <si>
    <t>Pruebas y controles de instalación</t>
  </si>
  <si>
    <t>Previsión de conexión AA</t>
  </si>
  <si>
    <t>Adecuación de desagües existentes</t>
  </si>
  <si>
    <t>15.4</t>
  </si>
  <si>
    <t>Pintura interior lavable</t>
  </si>
  <si>
    <t>15.5</t>
  </si>
  <si>
    <t>Pintura gris lavable</t>
  </si>
  <si>
    <t>15.6</t>
  </si>
  <si>
    <t>Suministro y colocación de vinilos</t>
  </si>
  <si>
    <t>Reubicación de TV</t>
  </si>
  <si>
    <t>17.1</t>
  </si>
  <si>
    <t>17.2</t>
  </si>
  <si>
    <t>17.3</t>
  </si>
  <si>
    <t>17.4</t>
  </si>
  <si>
    <t>Planos conforme a obra y manuales de uso y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</si>
</sst>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22" fillId="0" borderId="0" xfId="10" applyFont="1" applyAlignment="1">
      <alignment horizontal="center" vertical="center" wrapText="1"/>
    </xf>
    <xf numFmtId="2" fontId="21" fillId="0" borderId="0" xfId="10" applyNumberFormat="1" applyFont="1" applyAlignment="1">
      <alignment horizontal="center" vertical="center" shrinkToFit="1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 wrapText="1"/>
    </xf>
    <xf numFmtId="2" fontId="19" fillId="0" borderId="0" xfId="10" applyNumberFormat="1" applyFont="1" applyAlignment="1">
      <alignment horizontal="center" vertical="center" wrapText="1"/>
    </xf>
    <xf numFmtId="2" fontId="6" fillId="0" borderId="0" xfId="10" applyNumberFormat="1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16" fillId="0" borderId="0" xfId="0" applyNumberFormat="1" applyFont="1" applyAlignment="1" applyProtection="1">
      <alignment vertical="center" wrapText="1"/>
      <protection locked="0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165" fontId="19" fillId="0" borderId="0" xfId="10" applyNumberFormat="1" applyFont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1"/>
  <sheetViews>
    <sheetView tabSelected="1" topLeftCell="A151" zoomScale="60" zoomScaleNormal="60" workbookViewId="0">
      <selection activeCell="J177" sqref="J177"/>
    </sheetView>
  </sheetViews>
  <sheetFormatPr baseColWidth="10" defaultColWidth="11.42578125" defaultRowHeight="15"/>
  <cols>
    <col min="1" max="1" width="14.140625" style="64" customWidth="1"/>
    <col min="2" max="2" width="102.28515625" customWidth="1"/>
    <col min="3" max="3" width="17.140625" customWidth="1"/>
    <col min="4" max="4" width="14.140625" style="26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5"/>
      <c r="B2" s="2"/>
      <c r="G2" s="3"/>
      <c r="H2" s="3"/>
      <c r="I2" s="3"/>
    </row>
    <row r="3" spans="1:9" ht="31.5" customHeight="1">
      <c r="A3" s="81" t="s">
        <v>0</v>
      </c>
      <c r="B3" s="81"/>
      <c r="C3" s="80" t="s">
        <v>1</v>
      </c>
      <c r="D3" s="80"/>
      <c r="E3" s="80"/>
      <c r="F3" s="80"/>
      <c r="G3" s="80"/>
      <c r="H3" s="80"/>
      <c r="I3" s="80"/>
    </row>
    <row r="4" spans="1:9" ht="18">
      <c r="A4" s="77"/>
      <c r="B4" s="22"/>
      <c r="G4" s="3"/>
      <c r="H4" s="3"/>
      <c r="I4" s="3"/>
    </row>
    <row r="5" spans="1:9" ht="18">
      <c r="A5" s="78" t="s">
        <v>2</v>
      </c>
      <c r="B5" s="2"/>
      <c r="G5" s="3"/>
      <c r="H5" s="3"/>
      <c r="I5" s="3"/>
    </row>
    <row r="6" spans="1:9" ht="20.25">
      <c r="A6" s="79"/>
      <c r="B6" s="2"/>
      <c r="G6" s="3"/>
      <c r="H6" s="3"/>
      <c r="I6" s="3"/>
    </row>
    <row r="7" spans="1:9" ht="18">
      <c r="A7" s="78" t="s">
        <v>3</v>
      </c>
      <c r="B7" s="5"/>
      <c r="G7" s="3"/>
      <c r="H7" s="3"/>
      <c r="I7" s="3"/>
    </row>
    <row r="8" spans="1:9" ht="18">
      <c r="A8" s="78"/>
      <c r="B8" s="5"/>
      <c r="G8" s="3"/>
      <c r="H8" s="3"/>
      <c r="I8" s="3"/>
    </row>
    <row r="9" spans="1:9" ht="18.75" thickBot="1">
      <c r="A9" s="78" t="s">
        <v>4</v>
      </c>
      <c r="B9" s="5"/>
      <c r="G9" s="3"/>
      <c r="H9" s="3"/>
      <c r="I9" s="3"/>
    </row>
    <row r="10" spans="1:9" ht="18.75" thickBot="1">
      <c r="A10" s="65"/>
      <c r="B10" s="5"/>
      <c r="C10" s="6"/>
      <c r="D10" s="27"/>
      <c r="E10" s="6"/>
      <c r="F10" s="6"/>
      <c r="G10" s="88" t="s">
        <v>5</v>
      </c>
      <c r="H10" s="89"/>
      <c r="I10" s="90"/>
    </row>
    <row r="11" spans="1:9" ht="9.9499999999999993" customHeight="1" thickBot="1">
      <c r="A11" s="67"/>
      <c r="B11" s="5"/>
      <c r="C11" s="6"/>
      <c r="D11" s="27"/>
      <c r="E11" s="6"/>
      <c r="F11" s="6"/>
      <c r="G11" s="3"/>
      <c r="H11" s="3"/>
      <c r="I11" s="4"/>
    </row>
    <row r="12" spans="1:9" ht="18.75" thickBot="1">
      <c r="A12" s="68"/>
      <c r="B12" s="7"/>
      <c r="C12" s="8"/>
      <c r="D12" s="28"/>
      <c r="E12" s="8"/>
      <c r="F12" s="8"/>
      <c r="G12" s="91" t="s">
        <v>5</v>
      </c>
      <c r="H12" s="92"/>
      <c r="I12" s="93"/>
    </row>
    <row r="13" spans="1:9" ht="15.75" thickBot="1">
      <c r="A13" s="69"/>
      <c r="B13" s="9"/>
      <c r="G13" s="3"/>
      <c r="H13" s="3"/>
      <c r="I13" s="4"/>
    </row>
    <row r="14" spans="1:9" ht="55.5" customHeight="1" thickBot="1">
      <c r="A14" s="94" t="s">
        <v>159</v>
      </c>
      <c r="B14" s="95"/>
      <c r="C14" s="10" t="s">
        <v>6</v>
      </c>
      <c r="D14" s="29" t="s">
        <v>7</v>
      </c>
      <c r="E14" s="10" t="s">
        <v>8</v>
      </c>
      <c r="F14" s="10" t="s">
        <v>9</v>
      </c>
      <c r="G14" s="11" t="s">
        <v>10</v>
      </c>
      <c r="H14" s="96" t="s">
        <v>11</v>
      </c>
      <c r="I14" s="97"/>
    </row>
    <row r="15" spans="1:9">
      <c r="A15" s="70"/>
      <c r="B15" s="12"/>
      <c r="G15" s="3"/>
      <c r="H15" s="3"/>
      <c r="I15" s="3"/>
    </row>
    <row r="16" spans="1:9" ht="15.75" thickBot="1">
      <c r="A16" s="70"/>
      <c r="B16" s="12"/>
      <c r="G16" s="3"/>
      <c r="H16" s="3"/>
      <c r="I16" s="13"/>
    </row>
    <row r="17" spans="1:9" ht="21" customHeight="1" thickBot="1">
      <c r="A17" s="61">
        <v>0</v>
      </c>
      <c r="B17" s="35" t="s">
        <v>38</v>
      </c>
      <c r="C17" s="36"/>
      <c r="D17" s="37"/>
      <c r="E17" s="38"/>
      <c r="F17" s="38"/>
      <c r="G17" s="34">
        <f>SUM(F19:F26)</f>
        <v>0</v>
      </c>
      <c r="H17" s="39"/>
      <c r="I17" s="40" t="e">
        <f>SUM(H19:H26)</f>
        <v>#DIV/0!</v>
      </c>
    </row>
    <row r="18" spans="1:9" ht="21" customHeight="1">
      <c r="A18" s="71"/>
      <c r="B18" s="42"/>
      <c r="C18" s="43"/>
      <c r="D18" s="44"/>
      <c r="E18" s="43"/>
      <c r="F18" s="43"/>
      <c r="G18" s="41"/>
      <c r="H18" s="41"/>
      <c r="I18" s="45"/>
    </row>
    <row r="19" spans="1:9" ht="21">
      <c r="A19" s="72" t="s">
        <v>39</v>
      </c>
      <c r="B19" s="33" t="s">
        <v>40</v>
      </c>
      <c r="C19" s="46"/>
      <c r="D19" s="47" t="s">
        <v>20</v>
      </c>
      <c r="E19" s="48"/>
      <c r="F19" s="51">
        <f>+C19*E19</f>
        <v>0</v>
      </c>
      <c r="G19" s="49"/>
      <c r="H19" s="52" t="e">
        <f t="shared" ref="H19:H26" si="0">+F19/$G$191</f>
        <v>#DIV/0!</v>
      </c>
      <c r="I19" s="50"/>
    </row>
    <row r="20" spans="1:9" ht="20.25" customHeight="1">
      <c r="A20" s="72" t="s">
        <v>41</v>
      </c>
      <c r="B20" s="33" t="s">
        <v>42</v>
      </c>
      <c r="C20" s="46"/>
      <c r="D20" s="47" t="s">
        <v>13</v>
      </c>
      <c r="E20" s="21"/>
      <c r="F20" s="51">
        <f>+C20*E20</f>
        <v>0</v>
      </c>
      <c r="G20" s="49"/>
      <c r="H20" s="52" t="e">
        <f t="shared" si="0"/>
        <v>#DIV/0!</v>
      </c>
      <c r="I20" s="48"/>
    </row>
    <row r="21" spans="1:9" ht="20.25" customHeight="1">
      <c r="A21" s="72" t="s">
        <v>43</v>
      </c>
      <c r="B21" s="33" t="s">
        <v>44</v>
      </c>
      <c r="C21" s="46"/>
      <c r="D21" s="47" t="s">
        <v>13</v>
      </c>
      <c r="E21" s="21"/>
      <c r="F21" s="51">
        <f t="shared" ref="F21:F24" si="1">+C21*E21</f>
        <v>0</v>
      </c>
      <c r="G21" s="49"/>
      <c r="H21" s="52" t="e">
        <f t="shared" si="0"/>
        <v>#DIV/0!</v>
      </c>
      <c r="I21" s="48"/>
    </row>
    <row r="22" spans="1:9" ht="20.25" customHeight="1">
      <c r="A22" s="72" t="s">
        <v>45</v>
      </c>
      <c r="B22" s="33" t="s">
        <v>46</v>
      </c>
      <c r="C22" s="46"/>
      <c r="D22" s="47" t="s">
        <v>13</v>
      </c>
      <c r="E22" s="21"/>
      <c r="F22" s="51">
        <f t="shared" si="1"/>
        <v>0</v>
      </c>
      <c r="G22" s="49"/>
      <c r="H22" s="52" t="e">
        <f t="shared" si="0"/>
        <v>#DIV/0!</v>
      </c>
      <c r="I22" s="48"/>
    </row>
    <row r="23" spans="1:9" ht="20.25" customHeight="1">
      <c r="A23" s="72" t="s">
        <v>47</v>
      </c>
      <c r="B23" s="33" t="s">
        <v>14</v>
      </c>
      <c r="C23" s="46"/>
      <c r="D23" s="47" t="s">
        <v>15</v>
      </c>
      <c r="E23" s="21"/>
      <c r="F23" s="51">
        <f t="shared" si="1"/>
        <v>0</v>
      </c>
      <c r="G23" s="49"/>
      <c r="H23" s="52" t="e">
        <f t="shared" si="0"/>
        <v>#DIV/0!</v>
      </c>
      <c r="I23" s="48"/>
    </row>
    <row r="24" spans="1:9" ht="20.25" customHeight="1">
      <c r="A24" s="72" t="s">
        <v>48</v>
      </c>
      <c r="B24" s="33" t="s">
        <v>49</v>
      </c>
      <c r="C24" s="46"/>
      <c r="D24" s="47" t="s">
        <v>13</v>
      </c>
      <c r="E24" s="21"/>
      <c r="F24" s="51">
        <f t="shared" si="1"/>
        <v>0</v>
      </c>
      <c r="G24" s="49"/>
      <c r="H24" s="52" t="e">
        <f t="shared" si="0"/>
        <v>#DIV/0!</v>
      </c>
      <c r="I24" s="48"/>
    </row>
    <row r="25" spans="1:9" ht="20.25" customHeight="1">
      <c r="A25" s="72" t="s">
        <v>50</v>
      </c>
      <c r="B25" s="33" t="s">
        <v>51</v>
      </c>
      <c r="C25" s="46"/>
      <c r="D25" s="47" t="s">
        <v>52</v>
      </c>
      <c r="E25" s="21"/>
      <c r="F25" s="51">
        <f t="shared" ref="F25:F26" si="2">+C25*E25</f>
        <v>0</v>
      </c>
      <c r="G25" s="49"/>
      <c r="H25" s="52" t="e">
        <f t="shared" si="0"/>
        <v>#DIV/0!</v>
      </c>
      <c r="I25" s="48"/>
    </row>
    <row r="26" spans="1:9" ht="20.25" customHeight="1">
      <c r="A26" s="72" t="s">
        <v>53</v>
      </c>
      <c r="B26" s="33" t="s">
        <v>54</v>
      </c>
      <c r="C26" s="46"/>
      <c r="D26" s="47" t="s">
        <v>13</v>
      </c>
      <c r="E26" s="21"/>
      <c r="F26" s="51">
        <f t="shared" si="2"/>
        <v>0</v>
      </c>
      <c r="G26" s="49"/>
      <c r="H26" s="52" t="e">
        <f t="shared" si="0"/>
        <v>#DIV/0!</v>
      </c>
      <c r="I26" s="48"/>
    </row>
    <row r="27" spans="1:9" ht="21.75" thickBot="1">
      <c r="A27" s="66"/>
      <c r="B27" s="32"/>
      <c r="C27" s="43"/>
      <c r="D27" s="44"/>
      <c r="E27" s="21"/>
      <c r="F27" s="48"/>
      <c r="G27" s="49"/>
      <c r="H27" s="53"/>
      <c r="I27" s="48"/>
    </row>
    <row r="28" spans="1:9" ht="21" customHeight="1" thickBot="1">
      <c r="A28" s="61">
        <v>1</v>
      </c>
      <c r="B28" s="35" t="s">
        <v>58</v>
      </c>
      <c r="C28" s="36"/>
      <c r="D28" s="37"/>
      <c r="E28" s="38"/>
      <c r="F28" s="38"/>
      <c r="G28" s="34">
        <f>SUM(F30:F36)</f>
        <v>0</v>
      </c>
      <c r="H28" s="39"/>
      <c r="I28" s="40" t="e">
        <f>SUM(H30:H36)</f>
        <v>#DIV/0!</v>
      </c>
    </row>
    <row r="29" spans="1:9" ht="21" customHeight="1">
      <c r="A29" s="71"/>
      <c r="B29" s="42"/>
      <c r="C29" s="54"/>
      <c r="D29" s="44"/>
      <c r="E29" s="43"/>
      <c r="F29" s="43"/>
      <c r="G29" s="41"/>
      <c r="H29" s="41"/>
      <c r="I29" s="45"/>
    </row>
    <row r="30" spans="1:9" ht="21" customHeight="1">
      <c r="A30" s="73" t="s">
        <v>12</v>
      </c>
      <c r="B30" s="60" t="s">
        <v>142</v>
      </c>
      <c r="C30" s="46"/>
      <c r="D30" s="47" t="s">
        <v>20</v>
      </c>
      <c r="E30" s="43"/>
      <c r="F30" s="51">
        <f t="shared" ref="F30:F34" si="3">+C30*E30</f>
        <v>0</v>
      </c>
      <c r="G30" s="49"/>
      <c r="H30" s="52" t="e">
        <f t="shared" ref="H30:H36" si="4">+F30/$G$191</f>
        <v>#DIV/0!</v>
      </c>
      <c r="I30" s="45"/>
    </row>
    <row r="31" spans="1:9" ht="21" customHeight="1">
      <c r="A31" s="73" t="s">
        <v>16</v>
      </c>
      <c r="B31" s="60" t="s">
        <v>160</v>
      </c>
      <c r="C31" s="46"/>
      <c r="D31" s="47" t="s">
        <v>19</v>
      </c>
      <c r="E31" s="43"/>
      <c r="F31" s="51">
        <f t="shared" si="3"/>
        <v>0</v>
      </c>
      <c r="G31" s="49"/>
      <c r="H31" s="52" t="e">
        <f t="shared" si="4"/>
        <v>#DIV/0!</v>
      </c>
      <c r="I31" s="45"/>
    </row>
    <row r="32" spans="1:9" ht="21" customHeight="1">
      <c r="A32" s="73" t="s">
        <v>17</v>
      </c>
      <c r="B32" s="60" t="s">
        <v>161</v>
      </c>
      <c r="C32" s="46"/>
      <c r="D32" s="47" t="s">
        <v>13</v>
      </c>
      <c r="E32" s="43"/>
      <c r="F32" s="51">
        <f t="shared" si="3"/>
        <v>0</v>
      </c>
      <c r="G32" s="49"/>
      <c r="H32" s="52" t="e">
        <f t="shared" si="4"/>
        <v>#DIV/0!</v>
      </c>
      <c r="I32" s="45"/>
    </row>
    <row r="33" spans="1:9" ht="21" customHeight="1">
      <c r="A33" s="73" t="s">
        <v>18</v>
      </c>
      <c r="B33" s="60" t="s">
        <v>162</v>
      </c>
      <c r="C33" s="46"/>
      <c r="D33" s="47" t="s">
        <v>20</v>
      </c>
      <c r="E33" s="43"/>
      <c r="F33" s="51">
        <f t="shared" si="3"/>
        <v>0</v>
      </c>
      <c r="G33" s="49"/>
      <c r="H33" s="52" t="e">
        <f t="shared" si="4"/>
        <v>#DIV/0!</v>
      </c>
      <c r="I33" s="45"/>
    </row>
    <row r="34" spans="1:9" ht="21" customHeight="1">
      <c r="A34" s="73" t="s">
        <v>55</v>
      </c>
      <c r="B34" s="60" t="s">
        <v>163</v>
      </c>
      <c r="C34" s="46"/>
      <c r="D34" s="47" t="s">
        <v>13</v>
      </c>
      <c r="E34" s="43"/>
      <c r="F34" s="51">
        <f t="shared" si="3"/>
        <v>0</v>
      </c>
      <c r="G34" s="49"/>
      <c r="H34" s="52" t="e">
        <f t="shared" si="4"/>
        <v>#DIV/0!</v>
      </c>
      <c r="I34" s="45"/>
    </row>
    <row r="35" spans="1:9" ht="21" customHeight="1">
      <c r="A35" s="73" t="s">
        <v>56</v>
      </c>
      <c r="B35" s="60" t="s">
        <v>164</v>
      </c>
      <c r="C35" s="46"/>
      <c r="D35" s="47" t="s">
        <v>20</v>
      </c>
      <c r="E35" s="43"/>
      <c r="F35" s="51">
        <f t="shared" ref="F35:F36" si="5">+C35*E35</f>
        <v>0</v>
      </c>
      <c r="G35" s="49"/>
      <c r="H35" s="52" t="e">
        <f t="shared" si="4"/>
        <v>#DIV/0!</v>
      </c>
      <c r="I35" s="45"/>
    </row>
    <row r="36" spans="1:9" ht="21" customHeight="1">
      <c r="A36" s="73" t="s">
        <v>165</v>
      </c>
      <c r="B36" s="60" t="s">
        <v>57</v>
      </c>
      <c r="C36" s="46"/>
      <c r="D36" s="47" t="s">
        <v>20</v>
      </c>
      <c r="E36" s="43"/>
      <c r="F36" s="51">
        <f t="shared" si="5"/>
        <v>0</v>
      </c>
      <c r="G36" s="49"/>
      <c r="H36" s="52" t="e">
        <f t="shared" si="4"/>
        <v>#DIV/0!</v>
      </c>
      <c r="I36" s="45"/>
    </row>
    <row r="37" spans="1:9" ht="21.75" thickBot="1">
      <c r="A37" s="66"/>
      <c r="B37" s="32"/>
      <c r="C37" s="43"/>
      <c r="D37" s="44"/>
      <c r="E37" s="21"/>
      <c r="F37" s="48"/>
      <c r="G37" s="49"/>
      <c r="H37" s="53"/>
      <c r="I37" s="48"/>
    </row>
    <row r="38" spans="1:9" ht="21" thickBot="1">
      <c r="A38" s="61">
        <v>2</v>
      </c>
      <c r="B38" s="35" t="s">
        <v>59</v>
      </c>
      <c r="C38" s="36"/>
      <c r="D38" s="37"/>
      <c r="E38" s="38"/>
      <c r="F38" s="38"/>
      <c r="G38" s="34">
        <f>SUM(F40:F45)</f>
        <v>0</v>
      </c>
      <c r="H38" s="39"/>
      <c r="I38" s="40" t="e">
        <f>SUM(H40:H45)</f>
        <v>#DIV/0!</v>
      </c>
    </row>
    <row r="39" spans="1:9" ht="20.25">
      <c r="A39" s="71"/>
      <c r="B39" s="42"/>
      <c r="C39" s="43"/>
      <c r="D39" s="44"/>
      <c r="E39" s="43"/>
      <c r="F39" s="43"/>
      <c r="G39" s="41"/>
      <c r="H39" s="41"/>
      <c r="I39" s="45"/>
    </row>
    <row r="40" spans="1:9" ht="21">
      <c r="A40" s="73" t="s">
        <v>60</v>
      </c>
      <c r="B40" s="60" t="s">
        <v>61</v>
      </c>
      <c r="C40" s="46"/>
      <c r="D40" s="47" t="s">
        <v>13</v>
      </c>
      <c r="E40" s="43"/>
      <c r="F40" s="51">
        <f t="shared" ref="F40:F42" si="6">+C40*E40</f>
        <v>0</v>
      </c>
      <c r="G40" s="49"/>
      <c r="H40" s="52" t="e">
        <f t="shared" ref="H40:H45" si="7">+F40/$G$191</f>
        <v>#DIV/0!</v>
      </c>
      <c r="I40" s="45"/>
    </row>
    <row r="41" spans="1:9" ht="21">
      <c r="A41" s="73" t="s">
        <v>62</v>
      </c>
      <c r="B41" s="60" t="s">
        <v>63</v>
      </c>
      <c r="C41" s="46"/>
      <c r="D41" s="47" t="s">
        <v>20</v>
      </c>
      <c r="E41" s="43"/>
      <c r="F41" s="51">
        <f t="shared" si="6"/>
        <v>0</v>
      </c>
      <c r="G41" s="49"/>
      <c r="H41" s="52" t="e">
        <f t="shared" si="7"/>
        <v>#DIV/0!</v>
      </c>
      <c r="I41" s="45"/>
    </row>
    <row r="42" spans="1:9" ht="21">
      <c r="A42" s="73" t="s">
        <v>64</v>
      </c>
      <c r="B42" s="60" t="s">
        <v>166</v>
      </c>
      <c r="C42" s="46"/>
      <c r="D42" s="47" t="s">
        <v>20</v>
      </c>
      <c r="E42" s="43"/>
      <c r="F42" s="51">
        <f t="shared" si="6"/>
        <v>0</v>
      </c>
      <c r="G42" s="49"/>
      <c r="H42" s="52" t="e">
        <f t="shared" si="7"/>
        <v>#DIV/0!</v>
      </c>
      <c r="I42" s="45"/>
    </row>
    <row r="43" spans="1:9" ht="21">
      <c r="A43" s="73" t="s">
        <v>167</v>
      </c>
      <c r="B43" s="60" t="s">
        <v>168</v>
      </c>
      <c r="C43" s="46"/>
      <c r="D43" s="47" t="s">
        <v>20</v>
      </c>
      <c r="E43" s="43"/>
      <c r="F43" s="51">
        <f t="shared" ref="F43:F45" si="8">+C43*E43</f>
        <v>0</v>
      </c>
      <c r="G43" s="49"/>
      <c r="H43" s="52" t="e">
        <f t="shared" si="7"/>
        <v>#DIV/0!</v>
      </c>
      <c r="I43" s="45"/>
    </row>
    <row r="44" spans="1:9" ht="21">
      <c r="A44" s="73" t="s">
        <v>169</v>
      </c>
      <c r="B44" s="60" t="s">
        <v>170</v>
      </c>
      <c r="C44" s="46"/>
      <c r="D44" s="47" t="s">
        <v>20</v>
      </c>
      <c r="E44" s="43"/>
      <c r="F44" s="51">
        <f t="shared" si="8"/>
        <v>0</v>
      </c>
      <c r="G44" s="49"/>
      <c r="H44" s="52" t="e">
        <f t="shared" si="7"/>
        <v>#DIV/0!</v>
      </c>
      <c r="I44" s="45"/>
    </row>
    <row r="45" spans="1:9" ht="21">
      <c r="A45" s="73" t="s">
        <v>171</v>
      </c>
      <c r="B45" s="60" t="s">
        <v>65</v>
      </c>
      <c r="C45" s="46"/>
      <c r="D45" s="47" t="s">
        <v>20</v>
      </c>
      <c r="E45" s="43"/>
      <c r="F45" s="51">
        <f t="shared" si="8"/>
        <v>0</v>
      </c>
      <c r="G45" s="49"/>
      <c r="H45" s="52" t="e">
        <f t="shared" si="7"/>
        <v>#DIV/0!</v>
      </c>
      <c r="I45" s="45"/>
    </row>
    <row r="46" spans="1:9" ht="21.75" thickBot="1">
      <c r="A46" s="66"/>
      <c r="B46" s="32"/>
      <c r="C46" s="43"/>
      <c r="D46" s="44"/>
      <c r="E46" s="21"/>
      <c r="F46" s="48"/>
      <c r="G46" s="49"/>
      <c r="H46" s="53"/>
      <c r="I46" s="48"/>
    </row>
    <row r="47" spans="1:9" ht="21" thickBot="1">
      <c r="A47" s="61">
        <v>3</v>
      </c>
      <c r="B47" s="35" t="s">
        <v>66</v>
      </c>
      <c r="C47" s="36"/>
      <c r="D47" s="37"/>
      <c r="E47" s="38"/>
      <c r="F47" s="38"/>
      <c r="G47" s="34">
        <f>SUM(F49:F54)</f>
        <v>0</v>
      </c>
      <c r="H47" s="39"/>
      <c r="I47" s="40" t="e">
        <f>SUM(H49:H54)</f>
        <v>#DIV/0!</v>
      </c>
    </row>
    <row r="48" spans="1:9" ht="20.25">
      <c r="A48" s="71"/>
      <c r="B48" s="55"/>
      <c r="C48" s="43"/>
      <c r="D48" s="56"/>
      <c r="E48" s="43"/>
      <c r="F48" s="43"/>
      <c r="G48" s="41"/>
      <c r="H48" s="41"/>
      <c r="I48" s="45"/>
    </row>
    <row r="49" spans="1:10" ht="21">
      <c r="A49" s="73" t="s">
        <v>67</v>
      </c>
      <c r="B49" s="60" t="s">
        <v>172</v>
      </c>
      <c r="C49" s="46"/>
      <c r="D49" s="47" t="s">
        <v>20</v>
      </c>
      <c r="E49" s="43"/>
      <c r="F49" s="51">
        <f t="shared" ref="F49:F54" si="9">+C49*E49</f>
        <v>0</v>
      </c>
      <c r="G49" s="49"/>
      <c r="H49" s="52" t="e">
        <f t="shared" ref="H49:H54" si="10">+F49/$G$191</f>
        <v>#DIV/0!</v>
      </c>
      <c r="I49" s="45"/>
    </row>
    <row r="50" spans="1:10" ht="21">
      <c r="A50" s="73" t="s">
        <v>68</v>
      </c>
      <c r="B50" s="60" t="s">
        <v>173</v>
      </c>
      <c r="C50" s="46"/>
      <c r="D50" s="47" t="s">
        <v>20</v>
      </c>
      <c r="E50" s="43"/>
      <c r="F50" s="51">
        <f t="shared" ref="F50:F53" si="11">+C50*E50</f>
        <v>0</v>
      </c>
      <c r="G50" s="49"/>
      <c r="H50" s="52" t="e">
        <f t="shared" si="10"/>
        <v>#DIV/0!</v>
      </c>
      <c r="I50" s="45"/>
    </row>
    <row r="51" spans="1:10" ht="21">
      <c r="A51" s="73" t="s">
        <v>69</v>
      </c>
      <c r="B51" s="60" t="s">
        <v>174</v>
      </c>
      <c r="C51" s="46"/>
      <c r="D51" s="47" t="s">
        <v>20</v>
      </c>
      <c r="E51" s="43"/>
      <c r="F51" s="51">
        <f t="shared" si="11"/>
        <v>0</v>
      </c>
      <c r="G51" s="49"/>
      <c r="H51" s="52" t="e">
        <f t="shared" si="10"/>
        <v>#DIV/0!</v>
      </c>
      <c r="I51" s="45"/>
    </row>
    <row r="52" spans="1:10" ht="21">
      <c r="A52" s="73" t="s">
        <v>143</v>
      </c>
      <c r="B52" s="60" t="s">
        <v>175</v>
      </c>
      <c r="C52" s="46"/>
      <c r="D52" s="47" t="s">
        <v>20</v>
      </c>
      <c r="E52" s="43"/>
      <c r="F52" s="51">
        <f t="shared" si="11"/>
        <v>0</v>
      </c>
      <c r="G52" s="49"/>
      <c r="H52" s="52" t="e">
        <f t="shared" si="10"/>
        <v>#DIV/0!</v>
      </c>
      <c r="I52" s="45"/>
    </row>
    <row r="53" spans="1:10" ht="21">
      <c r="A53" s="73" t="s">
        <v>144</v>
      </c>
      <c r="B53" s="60" t="s">
        <v>176</v>
      </c>
      <c r="C53" s="46"/>
      <c r="D53" s="47" t="s">
        <v>20</v>
      </c>
      <c r="E53" s="43"/>
      <c r="F53" s="51">
        <f t="shared" si="11"/>
        <v>0</v>
      </c>
      <c r="G53" s="49"/>
      <c r="H53" s="52" t="e">
        <f t="shared" si="10"/>
        <v>#DIV/0!</v>
      </c>
      <c r="I53" s="45"/>
    </row>
    <row r="54" spans="1:10" ht="22.5" customHeight="1">
      <c r="A54" s="73" t="s">
        <v>177</v>
      </c>
      <c r="B54" s="60" t="s">
        <v>178</v>
      </c>
      <c r="C54" s="46"/>
      <c r="D54" s="47" t="s">
        <v>20</v>
      </c>
      <c r="E54" s="43"/>
      <c r="F54" s="51">
        <f t="shared" si="9"/>
        <v>0</v>
      </c>
      <c r="G54" s="49"/>
      <c r="H54" s="52" t="e">
        <f t="shared" si="10"/>
        <v>#DIV/0!</v>
      </c>
      <c r="I54" s="45"/>
    </row>
    <row r="55" spans="1:10" ht="21.75" thickBot="1">
      <c r="A55" s="66"/>
      <c r="B55" s="32"/>
      <c r="C55" s="43"/>
      <c r="D55" s="44"/>
      <c r="E55" s="21"/>
      <c r="F55" s="48"/>
      <c r="G55" s="49"/>
      <c r="H55" s="53"/>
      <c r="I55" s="48"/>
      <c r="J55" s="25"/>
    </row>
    <row r="56" spans="1:10" ht="21" thickBot="1">
      <c r="A56" s="61">
        <v>4</v>
      </c>
      <c r="B56" s="35" t="s">
        <v>70</v>
      </c>
      <c r="C56" s="36"/>
      <c r="D56" s="37"/>
      <c r="E56" s="38"/>
      <c r="F56" s="38"/>
      <c r="G56" s="34">
        <f>SUM(F58:F60)</f>
        <v>0</v>
      </c>
      <c r="H56" s="39"/>
      <c r="I56" s="40" t="e">
        <f>SUM(H58:H60)</f>
        <v>#DIV/0!</v>
      </c>
      <c r="J56" s="25"/>
    </row>
    <row r="57" spans="1:10" ht="20.25">
      <c r="A57" s="71"/>
      <c r="B57" s="42"/>
      <c r="C57" s="43"/>
      <c r="D57" s="44"/>
      <c r="E57" s="43"/>
      <c r="F57" s="43"/>
      <c r="G57" s="41"/>
      <c r="H57" s="41"/>
      <c r="I57" s="45"/>
      <c r="J57" s="25"/>
    </row>
    <row r="58" spans="1:10" ht="21">
      <c r="A58" s="72" t="s">
        <v>71</v>
      </c>
      <c r="B58" s="33" t="s">
        <v>179</v>
      </c>
      <c r="C58" s="46"/>
      <c r="D58" s="47" t="s">
        <v>20</v>
      </c>
      <c r="E58" s="21"/>
      <c r="F58" s="51">
        <f t="shared" ref="F58:F60" si="12">+C58*E58</f>
        <v>0</v>
      </c>
      <c r="G58" s="49"/>
      <c r="H58" s="52" t="e">
        <f>+F58/$G$191</f>
        <v>#DIV/0!</v>
      </c>
      <c r="I58" s="48"/>
      <c r="J58" s="25"/>
    </row>
    <row r="59" spans="1:10" ht="21">
      <c r="A59" s="72" t="s">
        <v>72</v>
      </c>
      <c r="B59" s="33" t="s">
        <v>180</v>
      </c>
      <c r="C59" s="46"/>
      <c r="D59" s="47" t="s">
        <v>20</v>
      </c>
      <c r="E59" s="21"/>
      <c r="F59" s="51">
        <f t="shared" ref="F59" si="13">+C59*E59</f>
        <v>0</v>
      </c>
      <c r="G59" s="49"/>
      <c r="H59" s="52" t="e">
        <f>+F59/$G$191</f>
        <v>#DIV/0!</v>
      </c>
      <c r="I59" s="48"/>
      <c r="J59" s="25"/>
    </row>
    <row r="60" spans="1:10" ht="21">
      <c r="A60" s="72" t="s">
        <v>73</v>
      </c>
      <c r="B60" s="33" t="s">
        <v>74</v>
      </c>
      <c r="C60" s="46"/>
      <c r="D60" s="47" t="s">
        <v>20</v>
      </c>
      <c r="E60" s="21"/>
      <c r="F60" s="51">
        <f t="shared" si="12"/>
        <v>0</v>
      </c>
      <c r="G60" s="49"/>
      <c r="H60" s="52" t="e">
        <f>+F60/$G$191</f>
        <v>#DIV/0!</v>
      </c>
      <c r="I60" s="48"/>
      <c r="J60" s="25"/>
    </row>
    <row r="61" spans="1:10" ht="21.75" thickBot="1">
      <c r="A61" s="66"/>
      <c r="B61" s="32"/>
      <c r="C61" s="43"/>
      <c r="D61" s="44"/>
      <c r="E61" s="21"/>
      <c r="F61" s="48"/>
      <c r="G61" s="49"/>
      <c r="H61" s="53"/>
      <c r="I61" s="48"/>
      <c r="J61" s="31"/>
    </row>
    <row r="62" spans="1:10" ht="21" thickBot="1">
      <c r="A62" s="61">
        <v>5</v>
      </c>
      <c r="B62" s="35" t="s">
        <v>75</v>
      </c>
      <c r="C62" s="36"/>
      <c r="D62" s="37"/>
      <c r="E62" s="38"/>
      <c r="F62" s="38"/>
      <c r="G62" s="34">
        <f>SUM(F64:F69)</f>
        <v>0</v>
      </c>
      <c r="H62" s="39"/>
      <c r="I62" s="40" t="e">
        <f>SUM(H64:H69)</f>
        <v>#DIV/0!</v>
      </c>
      <c r="J62" s="31"/>
    </row>
    <row r="63" spans="1:10" ht="20.25">
      <c r="A63" s="71"/>
      <c r="B63" s="42"/>
      <c r="C63" s="43"/>
      <c r="D63" s="44"/>
      <c r="E63" s="43"/>
      <c r="F63" s="43"/>
      <c r="G63" s="41"/>
      <c r="H63" s="41"/>
      <c r="I63" s="45"/>
      <c r="J63" s="31"/>
    </row>
    <row r="64" spans="1:10" ht="21">
      <c r="A64" s="73" t="s">
        <v>21</v>
      </c>
      <c r="B64" s="60" t="s">
        <v>76</v>
      </c>
      <c r="C64" s="46"/>
      <c r="D64" s="47" t="s">
        <v>20</v>
      </c>
      <c r="E64" s="43"/>
      <c r="F64" s="51">
        <f t="shared" ref="F64:F69" si="14">+C64*E64</f>
        <v>0</v>
      </c>
      <c r="G64" s="49"/>
      <c r="H64" s="52" t="e">
        <f t="shared" ref="H64:H69" si="15">+F64/$G$191</f>
        <v>#DIV/0!</v>
      </c>
      <c r="I64" s="45"/>
      <c r="J64" s="31"/>
    </row>
    <row r="65" spans="1:10" ht="21">
      <c r="A65" s="73" t="s">
        <v>22</v>
      </c>
      <c r="B65" s="60" t="s">
        <v>181</v>
      </c>
      <c r="C65" s="46"/>
      <c r="D65" s="47" t="s">
        <v>77</v>
      </c>
      <c r="E65" s="43"/>
      <c r="F65" s="51">
        <f t="shared" ref="F65:F68" si="16">+C65*E65</f>
        <v>0</v>
      </c>
      <c r="G65" s="49"/>
      <c r="H65" s="52" t="e">
        <f t="shared" si="15"/>
        <v>#DIV/0!</v>
      </c>
      <c r="I65" s="45"/>
      <c r="J65" s="31"/>
    </row>
    <row r="66" spans="1:10" ht="21">
      <c r="A66" s="73" t="s">
        <v>23</v>
      </c>
      <c r="B66" s="60" t="s">
        <v>182</v>
      </c>
      <c r="C66" s="46"/>
      <c r="D66" s="47" t="s">
        <v>20</v>
      </c>
      <c r="E66" s="43"/>
      <c r="F66" s="51">
        <f t="shared" si="16"/>
        <v>0</v>
      </c>
      <c r="G66" s="49"/>
      <c r="H66" s="52" t="e">
        <f t="shared" si="15"/>
        <v>#DIV/0!</v>
      </c>
      <c r="I66" s="45"/>
      <c r="J66" s="31"/>
    </row>
    <row r="67" spans="1:10" ht="21">
      <c r="A67" s="73" t="s">
        <v>24</v>
      </c>
      <c r="B67" s="60" t="s">
        <v>183</v>
      </c>
      <c r="C67" s="46"/>
      <c r="D67" s="47" t="s">
        <v>20</v>
      </c>
      <c r="E67" s="43"/>
      <c r="F67" s="51">
        <f t="shared" si="16"/>
        <v>0</v>
      </c>
      <c r="G67" s="49"/>
      <c r="H67" s="52" t="e">
        <f t="shared" si="15"/>
        <v>#DIV/0!</v>
      </c>
      <c r="I67" s="45"/>
      <c r="J67" s="31"/>
    </row>
    <row r="68" spans="1:10" ht="21">
      <c r="A68" s="73" t="s">
        <v>145</v>
      </c>
      <c r="B68" s="60" t="s">
        <v>184</v>
      </c>
      <c r="C68" s="46"/>
      <c r="D68" s="47" t="s">
        <v>77</v>
      </c>
      <c r="E68" s="43"/>
      <c r="F68" s="51">
        <f t="shared" si="16"/>
        <v>0</v>
      </c>
      <c r="G68" s="49"/>
      <c r="H68" s="52" t="e">
        <f t="shared" si="15"/>
        <v>#DIV/0!</v>
      </c>
      <c r="I68" s="45"/>
      <c r="J68" s="31"/>
    </row>
    <row r="69" spans="1:10" ht="21">
      <c r="A69" s="73" t="s">
        <v>185</v>
      </c>
      <c r="B69" s="60" t="s">
        <v>186</v>
      </c>
      <c r="C69" s="46"/>
      <c r="D69" s="47" t="s">
        <v>77</v>
      </c>
      <c r="E69" s="43"/>
      <c r="F69" s="51">
        <f t="shared" si="14"/>
        <v>0</v>
      </c>
      <c r="G69" s="49"/>
      <c r="H69" s="52" t="e">
        <f t="shared" si="15"/>
        <v>#DIV/0!</v>
      </c>
      <c r="I69" s="45"/>
      <c r="J69" s="31"/>
    </row>
    <row r="70" spans="1:10" ht="21.75" thickBot="1">
      <c r="A70" s="66"/>
      <c r="B70" s="32"/>
      <c r="C70" s="43"/>
      <c r="D70" s="44"/>
      <c r="E70" s="21"/>
      <c r="F70" s="48"/>
      <c r="G70" s="49"/>
      <c r="H70" s="53"/>
      <c r="I70" s="48"/>
      <c r="J70" s="25"/>
    </row>
    <row r="71" spans="1:10" ht="21" thickBot="1">
      <c r="A71" s="61">
        <v>6</v>
      </c>
      <c r="B71" s="35" t="s">
        <v>78</v>
      </c>
      <c r="C71" s="36"/>
      <c r="D71" s="37"/>
      <c r="E71" s="38"/>
      <c r="F71" s="38"/>
      <c r="G71" s="34">
        <f>SUM(F73:F73)</f>
        <v>0</v>
      </c>
      <c r="H71" s="39"/>
      <c r="I71" s="40" t="e">
        <f>SUM(H73:H73)</f>
        <v>#DIV/0!</v>
      </c>
      <c r="J71" s="24"/>
    </row>
    <row r="72" spans="1:10" ht="20.25">
      <c r="A72" s="71"/>
      <c r="B72" s="42"/>
      <c r="C72" s="43"/>
      <c r="D72" s="44"/>
      <c r="E72" s="43"/>
      <c r="F72" s="43"/>
      <c r="G72" s="41"/>
      <c r="H72" s="41"/>
      <c r="I72" s="45"/>
      <c r="J72" s="24"/>
    </row>
    <row r="73" spans="1:10" ht="21">
      <c r="A73" s="73" t="s">
        <v>25</v>
      </c>
      <c r="B73" s="60" t="s">
        <v>146</v>
      </c>
      <c r="C73" s="46"/>
      <c r="D73" s="47" t="s">
        <v>20</v>
      </c>
      <c r="E73" s="43"/>
      <c r="F73" s="51">
        <f t="shared" ref="F73" si="17">+C73*E73</f>
        <v>0</v>
      </c>
      <c r="G73" s="49"/>
      <c r="H73" s="52" t="e">
        <f>+F73/$G$191</f>
        <v>#DIV/0!</v>
      </c>
      <c r="I73" s="45"/>
      <c r="J73" s="24"/>
    </row>
    <row r="74" spans="1:10" ht="21.75" thickBot="1">
      <c r="A74" s="66"/>
      <c r="B74" s="32"/>
      <c r="C74" s="43"/>
      <c r="D74" s="44"/>
      <c r="E74" s="21"/>
      <c r="F74" s="48"/>
      <c r="G74" s="49"/>
      <c r="H74" s="53"/>
      <c r="I74" s="48"/>
      <c r="J74" s="25"/>
    </row>
    <row r="75" spans="1:10" ht="21" thickBot="1">
      <c r="A75" s="61">
        <v>7</v>
      </c>
      <c r="B75" s="35" t="s">
        <v>79</v>
      </c>
      <c r="C75" s="36"/>
      <c r="D75" s="37"/>
      <c r="E75" s="38"/>
      <c r="F75" s="38"/>
      <c r="G75" s="34">
        <f>SUM(F77:F90)</f>
        <v>0</v>
      </c>
      <c r="H75" s="39"/>
      <c r="I75" s="40" t="e">
        <f>SUM(H77:H90)</f>
        <v>#DIV/0!</v>
      </c>
      <c r="J75" s="25"/>
    </row>
    <row r="76" spans="1:10" ht="20.25">
      <c r="A76" s="71"/>
      <c r="B76" s="42"/>
      <c r="C76" s="43"/>
      <c r="D76" s="44"/>
      <c r="E76" s="43"/>
      <c r="F76" s="43"/>
      <c r="G76" s="41"/>
      <c r="H76" s="41"/>
      <c r="I76" s="45"/>
      <c r="J76" s="25"/>
    </row>
    <row r="77" spans="1:10" ht="21">
      <c r="A77" s="73" t="s">
        <v>80</v>
      </c>
      <c r="B77" s="60" t="s">
        <v>81</v>
      </c>
      <c r="C77" s="46"/>
      <c r="D77" s="47" t="s">
        <v>20</v>
      </c>
      <c r="E77" s="43"/>
      <c r="F77" s="51">
        <f t="shared" ref="F77:F90" si="18">+C77*E77</f>
        <v>0</v>
      </c>
      <c r="G77" s="49"/>
      <c r="H77" s="52" t="e">
        <f t="shared" ref="H77:H83" si="19">+F77/$G$191</f>
        <v>#DIV/0!</v>
      </c>
      <c r="I77" s="45"/>
      <c r="J77" s="25"/>
    </row>
    <row r="78" spans="1:10" ht="21">
      <c r="A78" s="73" t="s">
        <v>82</v>
      </c>
      <c r="B78" s="60" t="s">
        <v>83</v>
      </c>
      <c r="C78" s="46"/>
      <c r="D78" s="47" t="s">
        <v>19</v>
      </c>
      <c r="E78" s="43"/>
      <c r="F78" s="51">
        <f t="shared" si="18"/>
        <v>0</v>
      </c>
      <c r="G78" s="49"/>
      <c r="H78" s="52" t="e">
        <f t="shared" si="19"/>
        <v>#DIV/0!</v>
      </c>
      <c r="I78" s="45"/>
      <c r="J78" s="25"/>
    </row>
    <row r="79" spans="1:10" ht="21">
      <c r="A79" s="73" t="s">
        <v>84</v>
      </c>
      <c r="B79" s="60" t="s">
        <v>187</v>
      </c>
      <c r="C79" s="46"/>
      <c r="D79" s="47" t="s">
        <v>19</v>
      </c>
      <c r="E79" s="43"/>
      <c r="F79" s="51">
        <f t="shared" si="18"/>
        <v>0</v>
      </c>
      <c r="G79" s="49"/>
      <c r="H79" s="52" t="e">
        <f t="shared" si="19"/>
        <v>#DIV/0!</v>
      </c>
      <c r="I79" s="45"/>
      <c r="J79" s="25"/>
    </row>
    <row r="80" spans="1:10" ht="21">
      <c r="A80" s="73" t="s">
        <v>86</v>
      </c>
      <c r="B80" s="60" t="s">
        <v>85</v>
      </c>
      <c r="C80" s="46"/>
      <c r="D80" s="47" t="s">
        <v>13</v>
      </c>
      <c r="E80" s="43"/>
      <c r="F80" s="51">
        <f t="shared" si="18"/>
        <v>0</v>
      </c>
      <c r="G80" s="49"/>
      <c r="H80" s="52" t="e">
        <f t="shared" si="19"/>
        <v>#DIV/0!</v>
      </c>
      <c r="I80" s="45"/>
      <c r="J80" s="25"/>
    </row>
    <row r="81" spans="1:10" ht="21">
      <c r="A81" s="73" t="s">
        <v>87</v>
      </c>
      <c r="B81" s="60" t="s">
        <v>156</v>
      </c>
      <c r="C81" s="46"/>
      <c r="D81" s="47" t="s">
        <v>20</v>
      </c>
      <c r="E81" s="43"/>
      <c r="F81" s="51">
        <f t="shared" si="18"/>
        <v>0</v>
      </c>
      <c r="G81" s="49"/>
      <c r="H81" s="52" t="e">
        <f t="shared" si="19"/>
        <v>#DIV/0!</v>
      </c>
      <c r="I81" s="45"/>
      <c r="J81" s="25"/>
    </row>
    <row r="82" spans="1:10" ht="21">
      <c r="A82" s="73" t="s">
        <v>88</v>
      </c>
      <c r="B82" s="60" t="s">
        <v>188</v>
      </c>
      <c r="C82" s="46"/>
      <c r="D82" s="47" t="s">
        <v>20</v>
      </c>
      <c r="E82" s="43"/>
      <c r="F82" s="51">
        <f t="shared" si="18"/>
        <v>0</v>
      </c>
      <c r="G82" s="49"/>
      <c r="H82" s="52" t="e">
        <f t="shared" si="19"/>
        <v>#DIV/0!</v>
      </c>
      <c r="I82" s="45"/>
      <c r="J82" s="25"/>
    </row>
    <row r="83" spans="1:10" ht="21">
      <c r="A83" s="73" t="s">
        <v>189</v>
      </c>
      <c r="B83" s="60" t="s">
        <v>190</v>
      </c>
      <c r="C83" s="46"/>
      <c r="D83" s="47" t="s">
        <v>77</v>
      </c>
      <c r="E83" s="43"/>
      <c r="F83" s="51">
        <f t="shared" si="18"/>
        <v>0</v>
      </c>
      <c r="G83" s="49"/>
      <c r="H83" s="52" t="e">
        <f t="shared" si="19"/>
        <v>#DIV/0!</v>
      </c>
      <c r="I83" s="45"/>
      <c r="J83" s="25"/>
    </row>
    <row r="84" spans="1:10" ht="21">
      <c r="A84" s="73"/>
      <c r="B84" s="42" t="s">
        <v>191</v>
      </c>
      <c r="C84" s="46"/>
      <c r="D84" s="47"/>
      <c r="E84" s="43"/>
      <c r="F84" s="48"/>
      <c r="G84" s="49"/>
      <c r="H84" s="53"/>
      <c r="I84" s="45"/>
      <c r="J84" s="25"/>
    </row>
    <row r="85" spans="1:10" ht="21">
      <c r="A85" s="73" t="s">
        <v>192</v>
      </c>
      <c r="B85" s="60" t="s">
        <v>193</v>
      </c>
      <c r="C85" s="46"/>
      <c r="D85" s="47" t="s">
        <v>15</v>
      </c>
      <c r="E85" s="43"/>
      <c r="F85" s="51">
        <f t="shared" si="18"/>
        <v>0</v>
      </c>
      <c r="G85" s="49"/>
      <c r="H85" s="52" t="e">
        <f t="shared" ref="H85:H90" si="20">+F85/$G$191</f>
        <v>#DIV/0!</v>
      </c>
      <c r="I85" s="45"/>
      <c r="J85" s="25"/>
    </row>
    <row r="86" spans="1:10" ht="21">
      <c r="A86" s="73" t="s">
        <v>194</v>
      </c>
      <c r="B86" s="60" t="s">
        <v>195</v>
      </c>
      <c r="C86" s="46"/>
      <c r="D86" s="47" t="s">
        <v>15</v>
      </c>
      <c r="E86" s="43"/>
      <c r="F86" s="51">
        <f t="shared" si="18"/>
        <v>0</v>
      </c>
      <c r="G86" s="49"/>
      <c r="H86" s="52" t="e">
        <f t="shared" si="20"/>
        <v>#DIV/0!</v>
      </c>
      <c r="I86" s="45"/>
      <c r="J86" s="25"/>
    </row>
    <row r="87" spans="1:10" ht="21">
      <c r="A87" s="73" t="s">
        <v>196</v>
      </c>
      <c r="B87" s="60" t="s">
        <v>197</v>
      </c>
      <c r="C87" s="46"/>
      <c r="D87" s="47" t="s">
        <v>15</v>
      </c>
      <c r="E87" s="43"/>
      <c r="F87" s="51">
        <f t="shared" si="18"/>
        <v>0</v>
      </c>
      <c r="G87" s="49"/>
      <c r="H87" s="52" t="e">
        <f t="shared" si="20"/>
        <v>#DIV/0!</v>
      </c>
      <c r="I87" s="45"/>
      <c r="J87" s="25"/>
    </row>
    <row r="88" spans="1:10" ht="21">
      <c r="A88" s="73" t="s">
        <v>198</v>
      </c>
      <c r="B88" s="60" t="s">
        <v>199</v>
      </c>
      <c r="C88" s="46"/>
      <c r="D88" s="47" t="s">
        <v>15</v>
      </c>
      <c r="E88" s="43"/>
      <c r="F88" s="51">
        <f t="shared" si="18"/>
        <v>0</v>
      </c>
      <c r="G88" s="49"/>
      <c r="H88" s="52" t="e">
        <f t="shared" si="20"/>
        <v>#DIV/0!</v>
      </c>
      <c r="I88" s="45"/>
      <c r="J88" s="25"/>
    </row>
    <row r="89" spans="1:10" ht="21">
      <c r="A89" s="73" t="s">
        <v>200</v>
      </c>
      <c r="B89" s="60" t="s">
        <v>201</v>
      </c>
      <c r="C89" s="46"/>
      <c r="D89" s="47" t="s">
        <v>15</v>
      </c>
      <c r="E89" s="43"/>
      <c r="F89" s="51">
        <f t="shared" si="18"/>
        <v>0</v>
      </c>
      <c r="G89" s="49"/>
      <c r="H89" s="52" t="e">
        <f t="shared" si="20"/>
        <v>#DIV/0!</v>
      </c>
      <c r="I89" s="45"/>
      <c r="J89" s="25"/>
    </row>
    <row r="90" spans="1:10" ht="21">
      <c r="A90" s="73" t="s">
        <v>202</v>
      </c>
      <c r="B90" s="60" t="s">
        <v>203</v>
      </c>
      <c r="C90" s="46"/>
      <c r="D90" s="47" t="s">
        <v>15</v>
      </c>
      <c r="E90" s="43"/>
      <c r="F90" s="51">
        <f t="shared" si="18"/>
        <v>0</v>
      </c>
      <c r="G90" s="49"/>
      <c r="H90" s="52" t="e">
        <f t="shared" si="20"/>
        <v>#DIV/0!</v>
      </c>
      <c r="I90" s="45"/>
      <c r="J90" s="25"/>
    </row>
    <row r="91" spans="1:10" ht="21.75" thickBot="1">
      <c r="A91" s="66"/>
      <c r="B91" s="32"/>
      <c r="C91" s="43"/>
      <c r="D91" s="44"/>
      <c r="E91" s="21"/>
      <c r="F91" s="48"/>
      <c r="G91" s="49"/>
      <c r="H91" s="53"/>
      <c r="I91" s="48"/>
      <c r="J91" s="25"/>
    </row>
    <row r="92" spans="1:10" ht="21" thickBot="1">
      <c r="A92" s="61">
        <v>8</v>
      </c>
      <c r="B92" s="35" t="s">
        <v>204</v>
      </c>
      <c r="C92" s="36"/>
      <c r="D92" s="37"/>
      <c r="E92" s="38"/>
      <c r="F92" s="38"/>
      <c r="G92" s="34">
        <f>SUM(F94:F96)</f>
        <v>0</v>
      </c>
      <c r="H92" s="39"/>
      <c r="I92" s="40" t="e">
        <f>SUM(H94:H96)</f>
        <v>#DIV/0!</v>
      </c>
    </row>
    <row r="93" spans="1:10" ht="20.25">
      <c r="A93" s="71"/>
      <c r="B93" s="42"/>
      <c r="C93" s="43"/>
      <c r="D93" s="44"/>
      <c r="E93" s="43"/>
      <c r="F93" s="43"/>
      <c r="G93" s="41"/>
      <c r="H93" s="41"/>
      <c r="I93" s="45"/>
    </row>
    <row r="94" spans="1:10" ht="21">
      <c r="A94" s="73" t="s">
        <v>26</v>
      </c>
      <c r="B94" s="60" t="s">
        <v>205</v>
      </c>
      <c r="C94" s="46"/>
      <c r="D94" s="47" t="s">
        <v>20</v>
      </c>
      <c r="E94" s="43"/>
      <c r="F94" s="51">
        <f t="shared" ref="F94" si="21">+C94*E94</f>
        <v>0</v>
      </c>
      <c r="G94" s="49"/>
      <c r="H94" s="52" t="e">
        <f>+F94/$G$191</f>
        <v>#DIV/0!</v>
      </c>
      <c r="I94" s="45"/>
    </row>
    <row r="95" spans="1:10" ht="21">
      <c r="A95" s="73" t="s">
        <v>89</v>
      </c>
      <c r="B95" s="60" t="s">
        <v>206</v>
      </c>
      <c r="C95" s="46"/>
      <c r="D95" s="47" t="s">
        <v>20</v>
      </c>
      <c r="E95" s="43"/>
      <c r="F95" s="51">
        <f t="shared" ref="F95:F96" si="22">+C95*E95</f>
        <v>0</v>
      </c>
      <c r="G95" s="49"/>
      <c r="H95" s="52" t="e">
        <f>+F95/$G$191</f>
        <v>#DIV/0!</v>
      </c>
      <c r="I95" s="45"/>
    </row>
    <row r="96" spans="1:10" ht="21">
      <c r="A96" s="73" t="s">
        <v>147</v>
      </c>
      <c r="B96" s="60" t="s">
        <v>207</v>
      </c>
      <c r="C96" s="46"/>
      <c r="D96" s="47" t="s">
        <v>20</v>
      </c>
      <c r="E96" s="43"/>
      <c r="F96" s="51">
        <f t="shared" si="22"/>
        <v>0</v>
      </c>
      <c r="G96" s="49"/>
      <c r="H96" s="52" t="e">
        <f>+F96/$G$191</f>
        <v>#DIV/0!</v>
      </c>
      <c r="I96" s="45"/>
    </row>
    <row r="97" spans="1:9" ht="21.75" thickBot="1">
      <c r="A97" s="66"/>
      <c r="B97" s="32"/>
      <c r="C97" s="43"/>
      <c r="D97" s="44"/>
      <c r="E97" s="21"/>
      <c r="F97" s="48"/>
      <c r="G97" s="49"/>
      <c r="H97" s="53"/>
      <c r="I97" s="48"/>
    </row>
    <row r="98" spans="1:9" ht="21" thickBot="1">
      <c r="A98" s="61">
        <v>9</v>
      </c>
      <c r="B98" s="35" t="s">
        <v>90</v>
      </c>
      <c r="C98" s="36"/>
      <c r="D98" s="37"/>
      <c r="E98" s="38"/>
      <c r="F98" s="38"/>
      <c r="G98" s="34">
        <f>SUM(F100:F116)</f>
        <v>0</v>
      </c>
      <c r="H98" s="39"/>
      <c r="I98" s="40" t="e">
        <f>SUM(H100:H116)</f>
        <v>#DIV/0!</v>
      </c>
    </row>
    <row r="99" spans="1:9" ht="20.25">
      <c r="A99" s="71"/>
      <c r="B99" s="42"/>
      <c r="C99" s="43"/>
      <c r="D99" s="44"/>
      <c r="E99" s="43"/>
      <c r="F99" s="43"/>
      <c r="G99" s="41"/>
      <c r="H99" s="41"/>
      <c r="I99" s="45"/>
    </row>
    <row r="100" spans="1:9" ht="21">
      <c r="A100" s="73" t="s">
        <v>27</v>
      </c>
      <c r="B100" s="60" t="s">
        <v>208</v>
      </c>
      <c r="C100" s="46"/>
      <c r="D100" s="47" t="s">
        <v>15</v>
      </c>
      <c r="E100" s="43"/>
      <c r="F100" s="51">
        <f t="shared" ref="F100:F116" si="23">+C100*E100</f>
        <v>0</v>
      </c>
      <c r="G100" s="49"/>
      <c r="H100" s="52" t="e">
        <f>+F100/$G$191</f>
        <v>#DIV/0!</v>
      </c>
      <c r="I100" s="45"/>
    </row>
    <row r="101" spans="1:9" ht="21">
      <c r="A101" s="73" t="s">
        <v>28</v>
      </c>
      <c r="B101" s="60" t="s">
        <v>91</v>
      </c>
      <c r="C101" s="46"/>
      <c r="D101" s="47" t="s">
        <v>15</v>
      </c>
      <c r="E101" s="43"/>
      <c r="F101" s="51">
        <f t="shared" si="23"/>
        <v>0</v>
      </c>
      <c r="G101" s="49"/>
      <c r="H101" s="52" t="e">
        <f>+F101/$G$191</f>
        <v>#DIV/0!</v>
      </c>
      <c r="I101" s="45"/>
    </row>
    <row r="102" spans="1:9" ht="21">
      <c r="A102" s="73"/>
      <c r="B102" s="42" t="s">
        <v>209</v>
      </c>
      <c r="C102" s="46"/>
      <c r="D102" s="47"/>
      <c r="E102" s="43"/>
      <c r="F102" s="48"/>
      <c r="G102" s="49"/>
      <c r="H102" s="53"/>
      <c r="I102" s="45"/>
    </row>
    <row r="103" spans="1:9" ht="21">
      <c r="A103" s="73" t="s">
        <v>29</v>
      </c>
      <c r="B103" s="60" t="s">
        <v>210</v>
      </c>
      <c r="C103" s="46"/>
      <c r="D103" s="47" t="s">
        <v>15</v>
      </c>
      <c r="E103" s="43"/>
      <c r="F103" s="51">
        <f t="shared" si="23"/>
        <v>0</v>
      </c>
      <c r="G103" s="49"/>
      <c r="H103" s="52" t="e">
        <f>+F103/$G$191</f>
        <v>#DIV/0!</v>
      </c>
      <c r="I103" s="45"/>
    </row>
    <row r="104" spans="1:9" ht="21">
      <c r="A104" s="73"/>
      <c r="B104" s="42" t="s">
        <v>92</v>
      </c>
      <c r="C104" s="46"/>
      <c r="D104" s="47"/>
      <c r="E104" s="43"/>
      <c r="F104" s="48"/>
      <c r="G104" s="49"/>
      <c r="H104" s="53"/>
      <c r="I104" s="45"/>
    </row>
    <row r="105" spans="1:9" ht="21">
      <c r="A105" s="73" t="s">
        <v>30</v>
      </c>
      <c r="B105" s="60" t="s">
        <v>93</v>
      </c>
      <c r="C105" s="46"/>
      <c r="D105" s="47" t="s">
        <v>15</v>
      </c>
      <c r="E105" s="43"/>
      <c r="F105" s="51">
        <f t="shared" si="23"/>
        <v>0</v>
      </c>
      <c r="G105" s="49"/>
      <c r="H105" s="52" t="e">
        <f>+F105/$G$191</f>
        <v>#DIV/0!</v>
      </c>
      <c r="I105" s="45"/>
    </row>
    <row r="106" spans="1:9" ht="21">
      <c r="A106" s="73" t="s">
        <v>31</v>
      </c>
      <c r="B106" s="60" t="s">
        <v>94</v>
      </c>
      <c r="C106" s="46"/>
      <c r="D106" s="47" t="s">
        <v>15</v>
      </c>
      <c r="E106" s="43"/>
      <c r="F106" s="51">
        <f t="shared" si="23"/>
        <v>0</v>
      </c>
      <c r="G106" s="49"/>
      <c r="H106" s="52" t="e">
        <f>+F106/$G$191</f>
        <v>#DIV/0!</v>
      </c>
      <c r="I106" s="45"/>
    </row>
    <row r="107" spans="1:9" ht="21">
      <c r="A107" s="73" t="s">
        <v>32</v>
      </c>
      <c r="B107" s="60" t="s">
        <v>95</v>
      </c>
      <c r="C107" s="46"/>
      <c r="D107" s="47" t="s">
        <v>15</v>
      </c>
      <c r="E107" s="43"/>
      <c r="F107" s="51">
        <f t="shared" si="23"/>
        <v>0</v>
      </c>
      <c r="G107" s="49"/>
      <c r="H107" s="52" t="e">
        <f>+F107/$G$191</f>
        <v>#DIV/0!</v>
      </c>
      <c r="I107" s="45"/>
    </row>
    <row r="108" spans="1:9" ht="21">
      <c r="A108" s="73" t="s">
        <v>33</v>
      </c>
      <c r="B108" s="60" t="s">
        <v>96</v>
      </c>
      <c r="C108" s="46"/>
      <c r="D108" s="47" t="s">
        <v>15</v>
      </c>
      <c r="E108" s="43"/>
      <c r="F108" s="51">
        <f t="shared" si="23"/>
        <v>0</v>
      </c>
      <c r="G108" s="49"/>
      <c r="H108" s="52" t="e">
        <f>+F108/$G$191</f>
        <v>#DIV/0!</v>
      </c>
      <c r="I108" s="45"/>
    </row>
    <row r="109" spans="1:9" ht="21">
      <c r="A109" s="73" t="s">
        <v>100</v>
      </c>
      <c r="B109" s="60" t="s">
        <v>97</v>
      </c>
      <c r="C109" s="46"/>
      <c r="D109" s="47" t="s">
        <v>15</v>
      </c>
      <c r="E109" s="43"/>
      <c r="F109" s="51">
        <f t="shared" si="23"/>
        <v>0</v>
      </c>
      <c r="G109" s="49"/>
      <c r="H109" s="52" t="e">
        <f>+F109/$G$191</f>
        <v>#DIV/0!</v>
      </c>
      <c r="I109" s="45"/>
    </row>
    <row r="110" spans="1:9" ht="21">
      <c r="A110" s="73"/>
      <c r="B110" s="42" t="s">
        <v>98</v>
      </c>
      <c r="C110" s="46"/>
      <c r="D110" s="47"/>
      <c r="E110" s="43"/>
      <c r="F110" s="48"/>
      <c r="G110" s="49"/>
      <c r="H110" s="53"/>
      <c r="I110" s="45"/>
    </row>
    <row r="111" spans="1:9" ht="21">
      <c r="A111" s="73" t="s">
        <v>102</v>
      </c>
      <c r="B111" s="60" t="s">
        <v>99</v>
      </c>
      <c r="C111" s="46"/>
      <c r="D111" s="47" t="s">
        <v>15</v>
      </c>
      <c r="E111" s="43"/>
      <c r="F111" s="51">
        <f t="shared" si="23"/>
        <v>0</v>
      </c>
      <c r="G111" s="49"/>
      <c r="H111" s="52" t="e">
        <f t="shared" ref="H111:H116" si="24">+F111/$G$191</f>
        <v>#DIV/0!</v>
      </c>
      <c r="I111" s="45"/>
    </row>
    <row r="112" spans="1:9" ht="21">
      <c r="A112" s="73" t="s">
        <v>211</v>
      </c>
      <c r="B112" s="60" t="s">
        <v>101</v>
      </c>
      <c r="C112" s="46"/>
      <c r="D112" s="47" t="s">
        <v>15</v>
      </c>
      <c r="E112" s="43"/>
      <c r="F112" s="51">
        <f t="shared" si="23"/>
        <v>0</v>
      </c>
      <c r="G112" s="49"/>
      <c r="H112" s="52" t="e">
        <f t="shared" si="24"/>
        <v>#DIV/0!</v>
      </c>
      <c r="I112" s="45"/>
    </row>
    <row r="113" spans="1:9" ht="21">
      <c r="A113" s="73" t="s">
        <v>212</v>
      </c>
      <c r="B113" s="60" t="s">
        <v>213</v>
      </c>
      <c r="C113" s="46"/>
      <c r="D113" s="47" t="s">
        <v>20</v>
      </c>
      <c r="E113" s="43"/>
      <c r="F113" s="51">
        <f t="shared" si="23"/>
        <v>0</v>
      </c>
      <c r="G113" s="49"/>
      <c r="H113" s="52" t="e">
        <f t="shared" si="24"/>
        <v>#DIV/0!</v>
      </c>
      <c r="I113" s="45"/>
    </row>
    <row r="114" spans="1:9" ht="21">
      <c r="A114" s="73" t="s">
        <v>214</v>
      </c>
      <c r="B114" s="60" t="s">
        <v>215</v>
      </c>
      <c r="C114" s="46"/>
      <c r="D114" s="47" t="s">
        <v>15</v>
      </c>
      <c r="E114" s="43"/>
      <c r="F114" s="51">
        <f t="shared" si="23"/>
        <v>0</v>
      </c>
      <c r="G114" s="49"/>
      <c r="H114" s="52" t="e">
        <f t="shared" si="24"/>
        <v>#DIV/0!</v>
      </c>
      <c r="I114" s="45"/>
    </row>
    <row r="115" spans="1:9" ht="21">
      <c r="A115" s="73" t="s">
        <v>216</v>
      </c>
      <c r="B115" s="60" t="s">
        <v>217</v>
      </c>
      <c r="C115" s="46"/>
      <c r="D115" s="47" t="s">
        <v>15</v>
      </c>
      <c r="E115" s="43"/>
      <c r="F115" s="51">
        <f t="shared" si="23"/>
        <v>0</v>
      </c>
      <c r="G115" s="49"/>
      <c r="H115" s="52" t="e">
        <f t="shared" si="24"/>
        <v>#DIV/0!</v>
      </c>
      <c r="I115" s="45"/>
    </row>
    <row r="116" spans="1:9" ht="21">
      <c r="A116" s="73" t="s">
        <v>218</v>
      </c>
      <c r="B116" s="60" t="s">
        <v>219</v>
      </c>
      <c r="C116" s="46"/>
      <c r="D116" s="47" t="s">
        <v>13</v>
      </c>
      <c r="E116" s="43"/>
      <c r="F116" s="51">
        <f t="shared" si="23"/>
        <v>0</v>
      </c>
      <c r="G116" s="49"/>
      <c r="H116" s="52" t="e">
        <f t="shared" si="24"/>
        <v>#DIV/0!</v>
      </c>
      <c r="I116" s="45"/>
    </row>
    <row r="117" spans="1:9" ht="21.75" thickBot="1">
      <c r="A117" s="66"/>
      <c r="B117" s="32"/>
      <c r="C117" s="43"/>
      <c r="D117" s="44"/>
      <c r="E117" s="21"/>
      <c r="F117" s="48"/>
      <c r="G117" s="49"/>
      <c r="H117" s="53"/>
      <c r="I117" s="48"/>
    </row>
    <row r="118" spans="1:9" ht="21" thickBot="1">
      <c r="A118" s="61">
        <v>10</v>
      </c>
      <c r="B118" s="35" t="s">
        <v>148</v>
      </c>
      <c r="C118" s="36"/>
      <c r="D118" s="37"/>
      <c r="E118" s="38"/>
      <c r="F118" s="38"/>
      <c r="G118" s="34">
        <f>SUM(F120:F120)</f>
        <v>0</v>
      </c>
      <c r="H118" s="39"/>
      <c r="I118" s="40" t="e">
        <f>SUM(H120:H120)</f>
        <v>#DIV/0!</v>
      </c>
    </row>
    <row r="119" spans="1:9" ht="20.25">
      <c r="A119" s="71"/>
      <c r="B119" s="42"/>
      <c r="C119" s="43"/>
      <c r="D119" s="44"/>
      <c r="E119" s="43"/>
      <c r="F119" s="43"/>
      <c r="G119" s="41"/>
      <c r="H119" s="41"/>
      <c r="I119" s="45"/>
    </row>
    <row r="120" spans="1:9" ht="21">
      <c r="A120" s="74" t="s">
        <v>34</v>
      </c>
      <c r="B120" s="57" t="s">
        <v>220</v>
      </c>
      <c r="C120" s="43"/>
      <c r="D120" s="58" t="s">
        <v>20</v>
      </c>
      <c r="E120" s="21"/>
      <c r="F120" s="51">
        <f t="shared" ref="F120" si="25">+C120*E120</f>
        <v>0</v>
      </c>
      <c r="G120" s="49"/>
      <c r="H120" s="52" t="e">
        <f>+F120/$G$191</f>
        <v>#DIV/0!</v>
      </c>
      <c r="I120" s="48"/>
    </row>
    <row r="121" spans="1:9" ht="21.75" thickBot="1">
      <c r="A121" s="63"/>
      <c r="B121" s="57"/>
      <c r="C121" s="43"/>
      <c r="D121" s="58"/>
      <c r="E121" s="21"/>
      <c r="F121" s="48"/>
      <c r="G121" s="49"/>
      <c r="H121" s="53"/>
      <c r="I121" s="48"/>
    </row>
    <row r="122" spans="1:9" ht="21" thickBot="1">
      <c r="A122" s="61">
        <v>11</v>
      </c>
      <c r="B122" s="35" t="s">
        <v>103</v>
      </c>
      <c r="C122" s="36"/>
      <c r="D122" s="37"/>
      <c r="E122" s="38"/>
      <c r="F122" s="38"/>
      <c r="G122" s="34">
        <f>SUM(F124:F136)</f>
        <v>0</v>
      </c>
      <c r="H122" s="39"/>
      <c r="I122" s="40" t="e">
        <f>SUM(H124:H136)</f>
        <v>#DIV/0!</v>
      </c>
    </row>
    <row r="123" spans="1:9" ht="20.25">
      <c r="A123" s="71"/>
      <c r="B123" s="42"/>
      <c r="C123" s="43"/>
      <c r="D123" s="44"/>
      <c r="E123" s="43"/>
      <c r="F123" s="43"/>
      <c r="G123" s="41"/>
      <c r="H123" s="41"/>
      <c r="I123" s="45"/>
    </row>
    <row r="124" spans="1:9" ht="21">
      <c r="A124" s="63" t="s">
        <v>109</v>
      </c>
      <c r="B124" s="57" t="s">
        <v>104</v>
      </c>
      <c r="C124" s="43"/>
      <c r="D124" s="58" t="s">
        <v>13</v>
      </c>
      <c r="E124" s="21"/>
      <c r="F124" s="51">
        <f t="shared" ref="F124" si="26">+C124*E124</f>
        <v>0</v>
      </c>
      <c r="G124" s="49"/>
      <c r="H124" s="52" t="e">
        <f t="shared" ref="H124:H136" si="27">+F124/$G$191</f>
        <v>#DIV/0!</v>
      </c>
      <c r="I124" s="48"/>
    </row>
    <row r="125" spans="1:9" ht="21">
      <c r="A125" s="63" t="s">
        <v>111</v>
      </c>
      <c r="B125" s="57" t="s">
        <v>221</v>
      </c>
      <c r="C125" s="43"/>
      <c r="D125" s="58" t="s">
        <v>13</v>
      </c>
      <c r="E125" s="21"/>
      <c r="F125" s="51">
        <f t="shared" ref="F125:F135" si="28">+C125*E125</f>
        <v>0</v>
      </c>
      <c r="G125" s="49"/>
      <c r="H125" s="52" t="e">
        <f t="shared" si="27"/>
        <v>#DIV/0!</v>
      </c>
      <c r="I125" s="48"/>
    </row>
    <row r="126" spans="1:9" ht="21">
      <c r="A126" s="63" t="s">
        <v>113</v>
      </c>
      <c r="B126" s="57" t="s">
        <v>105</v>
      </c>
      <c r="C126" s="43"/>
      <c r="D126" s="58" t="s">
        <v>77</v>
      </c>
      <c r="E126" s="21"/>
      <c r="F126" s="51">
        <f t="shared" ref="F126:F131" si="29">+C126*E126</f>
        <v>0</v>
      </c>
      <c r="G126" s="49"/>
      <c r="H126" s="52" t="e">
        <f t="shared" si="27"/>
        <v>#DIV/0!</v>
      </c>
      <c r="I126" s="48"/>
    </row>
    <row r="127" spans="1:9" ht="21">
      <c r="A127" s="63" t="s">
        <v>115</v>
      </c>
      <c r="B127" s="57" t="s">
        <v>106</v>
      </c>
      <c r="C127" s="43"/>
      <c r="D127" s="58" t="s">
        <v>77</v>
      </c>
      <c r="E127" s="21"/>
      <c r="F127" s="51">
        <f t="shared" si="29"/>
        <v>0</v>
      </c>
      <c r="G127" s="49"/>
      <c r="H127" s="52" t="e">
        <f t="shared" si="27"/>
        <v>#DIV/0!</v>
      </c>
      <c r="I127" s="48"/>
    </row>
    <row r="128" spans="1:9" ht="21">
      <c r="A128" s="63" t="s">
        <v>116</v>
      </c>
      <c r="B128" s="57" t="s">
        <v>222</v>
      </c>
      <c r="C128" s="43"/>
      <c r="D128" s="58" t="s">
        <v>77</v>
      </c>
      <c r="E128" s="21"/>
      <c r="F128" s="51">
        <f t="shared" si="29"/>
        <v>0</v>
      </c>
      <c r="G128" s="49"/>
      <c r="H128" s="52" t="e">
        <f t="shared" si="27"/>
        <v>#DIV/0!</v>
      </c>
      <c r="I128" s="48"/>
    </row>
    <row r="129" spans="1:9" ht="21">
      <c r="A129" s="63" t="s">
        <v>117</v>
      </c>
      <c r="B129" s="57" t="s">
        <v>223</v>
      </c>
      <c r="C129" s="43"/>
      <c r="D129" s="58" t="s">
        <v>15</v>
      </c>
      <c r="E129" s="21"/>
      <c r="F129" s="51">
        <f t="shared" si="29"/>
        <v>0</v>
      </c>
      <c r="G129" s="49"/>
      <c r="H129" s="52" t="e">
        <f t="shared" si="27"/>
        <v>#DIV/0!</v>
      </c>
      <c r="I129" s="48"/>
    </row>
    <row r="130" spans="1:9" ht="21">
      <c r="A130" s="63" t="s">
        <v>118</v>
      </c>
      <c r="B130" s="57" t="s">
        <v>224</v>
      </c>
      <c r="C130" s="43"/>
      <c r="D130" s="58" t="s">
        <v>15</v>
      </c>
      <c r="E130" s="21"/>
      <c r="F130" s="51">
        <f t="shared" si="29"/>
        <v>0</v>
      </c>
      <c r="G130" s="49"/>
      <c r="H130" s="52" t="e">
        <f t="shared" si="27"/>
        <v>#DIV/0!</v>
      </c>
      <c r="I130" s="48"/>
    </row>
    <row r="131" spans="1:9" ht="21">
      <c r="A131" s="63" t="s">
        <v>149</v>
      </c>
      <c r="B131" s="57" t="s">
        <v>225</v>
      </c>
      <c r="C131" s="43"/>
      <c r="D131" s="58" t="s">
        <v>15</v>
      </c>
      <c r="E131" s="21"/>
      <c r="F131" s="51">
        <f t="shared" si="29"/>
        <v>0</v>
      </c>
      <c r="G131" s="49"/>
      <c r="H131" s="52" t="e">
        <f t="shared" si="27"/>
        <v>#DIV/0!</v>
      </c>
      <c r="I131" s="48"/>
    </row>
    <row r="132" spans="1:9" ht="21">
      <c r="A132" s="63" t="s">
        <v>150</v>
      </c>
      <c r="B132" s="57" t="s">
        <v>226</v>
      </c>
      <c r="C132" s="43"/>
      <c r="D132" s="58" t="s">
        <v>13</v>
      </c>
      <c r="E132" s="21"/>
      <c r="F132" s="51">
        <f t="shared" si="28"/>
        <v>0</v>
      </c>
      <c r="G132" s="49"/>
      <c r="H132" s="52" t="e">
        <f t="shared" si="27"/>
        <v>#DIV/0!</v>
      </c>
      <c r="I132" s="48"/>
    </row>
    <row r="133" spans="1:9" ht="21">
      <c r="A133" s="74" t="s">
        <v>151</v>
      </c>
      <c r="B133" s="57" t="s">
        <v>227</v>
      </c>
      <c r="C133" s="43"/>
      <c r="D133" s="58" t="s">
        <v>15</v>
      </c>
      <c r="E133" s="21"/>
      <c r="F133" s="51">
        <f t="shared" si="28"/>
        <v>0</v>
      </c>
      <c r="G133" s="49"/>
      <c r="H133" s="52" t="e">
        <f t="shared" si="27"/>
        <v>#DIV/0!</v>
      </c>
      <c r="I133" s="48"/>
    </row>
    <row r="134" spans="1:9" ht="21">
      <c r="A134" s="74" t="s">
        <v>152</v>
      </c>
      <c r="B134" s="57" t="s">
        <v>107</v>
      </c>
      <c r="C134" s="43"/>
      <c r="D134" s="58" t="s">
        <v>13</v>
      </c>
      <c r="E134" s="21"/>
      <c r="F134" s="51">
        <f t="shared" si="28"/>
        <v>0</v>
      </c>
      <c r="G134" s="49"/>
      <c r="H134" s="52" t="e">
        <f t="shared" si="27"/>
        <v>#DIV/0!</v>
      </c>
      <c r="I134" s="48"/>
    </row>
    <row r="135" spans="1:9" ht="21">
      <c r="A135" s="74" t="s">
        <v>154</v>
      </c>
      <c r="B135" s="57" t="s">
        <v>228</v>
      </c>
      <c r="C135" s="43"/>
      <c r="D135" s="58" t="s">
        <v>15</v>
      </c>
      <c r="E135" s="21"/>
      <c r="F135" s="51">
        <f t="shared" si="28"/>
        <v>0</v>
      </c>
      <c r="G135" s="49"/>
      <c r="H135" s="52" t="e">
        <f t="shared" si="27"/>
        <v>#DIV/0!</v>
      </c>
      <c r="I135" s="48"/>
    </row>
    <row r="136" spans="1:9" ht="21">
      <c r="A136" s="74" t="s">
        <v>229</v>
      </c>
      <c r="B136" s="57" t="s">
        <v>230</v>
      </c>
      <c r="C136" s="43"/>
      <c r="D136" s="58" t="s">
        <v>15</v>
      </c>
      <c r="E136" s="21"/>
      <c r="F136" s="51">
        <f t="shared" ref="F136" si="30">+C136*E136</f>
        <v>0</v>
      </c>
      <c r="G136" s="49"/>
      <c r="H136" s="52" t="e">
        <f t="shared" si="27"/>
        <v>#DIV/0!</v>
      </c>
      <c r="I136" s="48"/>
    </row>
    <row r="137" spans="1:9" ht="21.75" thickBot="1">
      <c r="A137" s="74"/>
      <c r="B137" s="57"/>
      <c r="C137" s="43"/>
      <c r="D137" s="58"/>
      <c r="E137" s="21"/>
      <c r="F137" s="48"/>
      <c r="G137" s="49"/>
      <c r="H137" s="53"/>
      <c r="I137" s="48"/>
    </row>
    <row r="138" spans="1:9" ht="21" thickBot="1">
      <c r="A138" s="61">
        <v>12</v>
      </c>
      <c r="B138" s="35" t="s">
        <v>108</v>
      </c>
      <c r="C138" s="36"/>
      <c r="D138" s="37"/>
      <c r="E138" s="38"/>
      <c r="F138" s="38"/>
      <c r="G138" s="34">
        <f>SUM(F140:F157)</f>
        <v>0</v>
      </c>
      <c r="H138" s="39"/>
      <c r="I138" s="40" t="e">
        <f>SUM(H140:H157)</f>
        <v>#DIV/0!</v>
      </c>
    </row>
    <row r="139" spans="1:9" ht="21">
      <c r="A139" s="75"/>
      <c r="B139" s="59"/>
      <c r="C139" s="43"/>
      <c r="D139" s="62"/>
      <c r="E139" s="21"/>
      <c r="F139" s="48"/>
      <c r="G139" s="49"/>
      <c r="H139" s="53"/>
      <c r="I139" s="48"/>
    </row>
    <row r="140" spans="1:9" ht="21">
      <c r="A140" s="74" t="s">
        <v>121</v>
      </c>
      <c r="B140" s="57" t="s">
        <v>110</v>
      </c>
      <c r="C140" s="46"/>
      <c r="D140" s="62" t="s">
        <v>13</v>
      </c>
      <c r="E140" s="21"/>
      <c r="F140" s="51">
        <f t="shared" ref="F140:F157" si="31">+C140*E140</f>
        <v>0</v>
      </c>
      <c r="G140" s="49"/>
      <c r="H140" s="52" t="e">
        <f t="shared" ref="H140:H157" si="32">+F140/$G$191</f>
        <v>#DIV/0!</v>
      </c>
      <c r="I140" s="48"/>
    </row>
    <row r="141" spans="1:9" ht="21">
      <c r="A141" s="74" t="s">
        <v>155</v>
      </c>
      <c r="B141" s="57" t="s">
        <v>112</v>
      </c>
      <c r="C141" s="46"/>
      <c r="D141" s="62" t="s">
        <v>13</v>
      </c>
      <c r="E141" s="21"/>
      <c r="F141" s="51">
        <f t="shared" si="31"/>
        <v>0</v>
      </c>
      <c r="G141" s="49"/>
      <c r="H141" s="52" t="e">
        <f t="shared" si="32"/>
        <v>#DIV/0!</v>
      </c>
      <c r="I141" s="48"/>
    </row>
    <row r="142" spans="1:9" ht="21">
      <c r="A142" s="74" t="s">
        <v>231</v>
      </c>
      <c r="B142" s="57" t="s">
        <v>232</v>
      </c>
      <c r="C142" s="46"/>
      <c r="D142" s="62" t="s">
        <v>15</v>
      </c>
      <c r="E142" s="21"/>
      <c r="F142" s="51">
        <f t="shared" si="31"/>
        <v>0</v>
      </c>
      <c r="G142" s="49"/>
      <c r="H142" s="52" t="e">
        <f t="shared" si="32"/>
        <v>#DIV/0!</v>
      </c>
      <c r="I142" s="48"/>
    </row>
    <row r="143" spans="1:9" ht="21">
      <c r="A143" s="74" t="s">
        <v>233</v>
      </c>
      <c r="B143" s="57" t="s">
        <v>234</v>
      </c>
      <c r="C143" s="46"/>
      <c r="D143" s="62" t="s">
        <v>77</v>
      </c>
      <c r="E143" s="21"/>
      <c r="F143" s="51">
        <f t="shared" si="31"/>
        <v>0</v>
      </c>
      <c r="G143" s="49"/>
      <c r="H143" s="52" t="e">
        <f t="shared" si="32"/>
        <v>#DIV/0!</v>
      </c>
      <c r="I143" s="48"/>
    </row>
    <row r="144" spans="1:9" ht="21">
      <c r="A144" s="74" t="s">
        <v>235</v>
      </c>
      <c r="B144" s="57" t="s">
        <v>236</v>
      </c>
      <c r="C144" s="46"/>
      <c r="D144" s="62" t="s">
        <v>15</v>
      </c>
      <c r="E144" s="21"/>
      <c r="F144" s="51">
        <f t="shared" si="31"/>
        <v>0</v>
      </c>
      <c r="G144" s="49"/>
      <c r="H144" s="52" t="e">
        <f t="shared" si="32"/>
        <v>#DIV/0!</v>
      </c>
      <c r="I144" s="48"/>
    </row>
    <row r="145" spans="1:9" ht="21">
      <c r="A145" s="74" t="s">
        <v>237</v>
      </c>
      <c r="B145" s="57" t="s">
        <v>238</v>
      </c>
      <c r="C145" s="46"/>
      <c r="D145" s="62" t="s">
        <v>15</v>
      </c>
      <c r="E145" s="21"/>
      <c r="F145" s="51">
        <f t="shared" ref="F145:F155" si="33">+C145*E145</f>
        <v>0</v>
      </c>
      <c r="G145" s="49"/>
      <c r="H145" s="52" t="e">
        <f t="shared" si="32"/>
        <v>#DIV/0!</v>
      </c>
      <c r="I145" s="48"/>
    </row>
    <row r="146" spans="1:9" ht="21">
      <c r="A146" s="74" t="s">
        <v>239</v>
      </c>
      <c r="B146" s="57" t="s">
        <v>240</v>
      </c>
      <c r="C146" s="46"/>
      <c r="D146" s="62" t="s">
        <v>153</v>
      </c>
      <c r="E146" s="21"/>
      <c r="F146" s="51">
        <f t="shared" si="33"/>
        <v>0</v>
      </c>
      <c r="G146" s="49"/>
      <c r="H146" s="52" t="e">
        <f t="shared" si="32"/>
        <v>#DIV/0!</v>
      </c>
      <c r="I146" s="48"/>
    </row>
    <row r="147" spans="1:9" ht="21">
      <c r="A147" s="74" t="s">
        <v>241</v>
      </c>
      <c r="B147" s="57" t="s">
        <v>242</v>
      </c>
      <c r="C147" s="46"/>
      <c r="D147" s="62" t="s">
        <v>15</v>
      </c>
      <c r="E147" s="21"/>
      <c r="F147" s="51">
        <f t="shared" si="33"/>
        <v>0</v>
      </c>
      <c r="G147" s="49"/>
      <c r="H147" s="52" t="e">
        <f t="shared" si="32"/>
        <v>#DIV/0!</v>
      </c>
      <c r="I147" s="48"/>
    </row>
    <row r="148" spans="1:9" ht="21">
      <c r="A148" s="74" t="s">
        <v>243</v>
      </c>
      <c r="B148" s="57" t="s">
        <v>244</v>
      </c>
      <c r="C148" s="46"/>
      <c r="D148" s="62" t="s">
        <v>15</v>
      </c>
      <c r="E148" s="21"/>
      <c r="F148" s="51">
        <f t="shared" si="33"/>
        <v>0</v>
      </c>
      <c r="G148" s="49"/>
      <c r="H148" s="52" t="e">
        <f t="shared" si="32"/>
        <v>#DIV/0!</v>
      </c>
      <c r="I148" s="48"/>
    </row>
    <row r="149" spans="1:9" ht="21">
      <c r="A149" s="74" t="s">
        <v>245</v>
      </c>
      <c r="B149" s="57" t="s">
        <v>246</v>
      </c>
      <c r="C149" s="46"/>
      <c r="D149" s="62" t="s">
        <v>15</v>
      </c>
      <c r="E149" s="21"/>
      <c r="F149" s="51">
        <f t="shared" si="33"/>
        <v>0</v>
      </c>
      <c r="G149" s="49"/>
      <c r="H149" s="52" t="e">
        <f t="shared" si="32"/>
        <v>#DIV/0!</v>
      </c>
      <c r="I149" s="48"/>
    </row>
    <row r="150" spans="1:9" ht="21">
      <c r="A150" s="74" t="s">
        <v>247</v>
      </c>
      <c r="B150" s="57" t="s">
        <v>248</v>
      </c>
      <c r="C150" s="46"/>
      <c r="D150" s="62" t="s">
        <v>15</v>
      </c>
      <c r="E150" s="21"/>
      <c r="F150" s="51">
        <f t="shared" si="33"/>
        <v>0</v>
      </c>
      <c r="G150" s="49"/>
      <c r="H150" s="52" t="e">
        <f t="shared" si="32"/>
        <v>#DIV/0!</v>
      </c>
      <c r="I150" s="48"/>
    </row>
    <row r="151" spans="1:9" ht="21">
      <c r="A151" s="74" t="s">
        <v>249</v>
      </c>
      <c r="B151" s="57" t="s">
        <v>119</v>
      </c>
      <c r="C151" s="46"/>
      <c r="D151" s="62" t="s">
        <v>15</v>
      </c>
      <c r="E151" s="21"/>
      <c r="F151" s="51">
        <f t="shared" si="33"/>
        <v>0</v>
      </c>
      <c r="G151" s="49"/>
      <c r="H151" s="52" t="e">
        <f t="shared" si="32"/>
        <v>#DIV/0!</v>
      </c>
      <c r="I151" s="48"/>
    </row>
    <row r="152" spans="1:9" ht="21">
      <c r="A152" s="74" t="s">
        <v>250</v>
      </c>
      <c r="B152" s="57" t="s">
        <v>251</v>
      </c>
      <c r="C152" s="46"/>
      <c r="D152" s="62" t="s">
        <v>15</v>
      </c>
      <c r="E152" s="21"/>
      <c r="F152" s="51">
        <f t="shared" si="33"/>
        <v>0</v>
      </c>
      <c r="G152" s="49"/>
      <c r="H152" s="52" t="e">
        <f t="shared" si="32"/>
        <v>#DIV/0!</v>
      </c>
      <c r="I152" s="48"/>
    </row>
    <row r="153" spans="1:9" ht="21">
      <c r="A153" s="74" t="s">
        <v>252</v>
      </c>
      <c r="B153" s="57" t="s">
        <v>253</v>
      </c>
      <c r="C153" s="46"/>
      <c r="D153" s="62" t="s">
        <v>15</v>
      </c>
      <c r="E153" s="21"/>
      <c r="F153" s="51">
        <f t="shared" si="33"/>
        <v>0</v>
      </c>
      <c r="G153" s="49"/>
      <c r="H153" s="52" t="e">
        <f t="shared" si="32"/>
        <v>#DIV/0!</v>
      </c>
      <c r="I153" s="48"/>
    </row>
    <row r="154" spans="1:9" ht="21">
      <c r="A154" s="74" t="s">
        <v>254</v>
      </c>
      <c r="B154" s="57" t="s">
        <v>255</v>
      </c>
      <c r="C154" s="46"/>
      <c r="D154" s="62" t="s">
        <v>13</v>
      </c>
      <c r="E154" s="21"/>
      <c r="F154" s="51">
        <f t="shared" si="33"/>
        <v>0</v>
      </c>
      <c r="G154" s="49"/>
      <c r="H154" s="52" t="e">
        <f t="shared" si="32"/>
        <v>#DIV/0!</v>
      </c>
      <c r="I154" s="48"/>
    </row>
    <row r="155" spans="1:9" ht="21">
      <c r="A155" s="74" t="s">
        <v>256</v>
      </c>
      <c r="B155" s="57" t="s">
        <v>114</v>
      </c>
      <c r="C155" s="46"/>
      <c r="D155" s="62" t="s">
        <v>13</v>
      </c>
      <c r="E155" s="21"/>
      <c r="F155" s="51">
        <f t="shared" si="33"/>
        <v>0</v>
      </c>
      <c r="G155" s="49"/>
      <c r="H155" s="52" t="e">
        <f t="shared" si="32"/>
        <v>#DIV/0!</v>
      </c>
      <c r="I155" s="48"/>
    </row>
    <row r="156" spans="1:9" ht="21">
      <c r="A156" s="74" t="s">
        <v>257</v>
      </c>
      <c r="B156" s="57" t="s">
        <v>258</v>
      </c>
      <c r="C156" s="46"/>
      <c r="D156" s="62" t="s">
        <v>13</v>
      </c>
      <c r="E156" s="21"/>
      <c r="F156" s="51">
        <f t="shared" si="31"/>
        <v>0</v>
      </c>
      <c r="G156" s="49"/>
      <c r="H156" s="52" t="e">
        <f t="shared" si="32"/>
        <v>#DIV/0!</v>
      </c>
      <c r="I156" s="48"/>
    </row>
    <row r="157" spans="1:9" ht="21">
      <c r="A157" s="74" t="s">
        <v>259</v>
      </c>
      <c r="B157" s="57" t="s">
        <v>260</v>
      </c>
      <c r="C157" s="46"/>
      <c r="D157" s="62" t="s">
        <v>13</v>
      </c>
      <c r="E157" s="21"/>
      <c r="F157" s="51">
        <f t="shared" si="31"/>
        <v>0</v>
      </c>
      <c r="G157" s="49"/>
      <c r="H157" s="52" t="e">
        <f t="shared" si="32"/>
        <v>#DIV/0!</v>
      </c>
      <c r="I157" s="48"/>
    </row>
    <row r="158" spans="1:9" ht="21.75" thickBot="1">
      <c r="A158" s="74"/>
      <c r="B158" s="57"/>
      <c r="C158" s="43"/>
      <c r="D158" s="58"/>
      <c r="E158" s="21"/>
      <c r="F158" s="48"/>
      <c r="G158" s="49"/>
      <c r="H158" s="53"/>
      <c r="I158" s="48"/>
    </row>
    <row r="159" spans="1:9" ht="21" thickBot="1">
      <c r="A159" s="61">
        <v>13</v>
      </c>
      <c r="B159" s="35" t="s">
        <v>120</v>
      </c>
      <c r="C159" s="36"/>
      <c r="D159" s="37"/>
      <c r="E159" s="38"/>
      <c r="F159" s="38"/>
      <c r="G159" s="34">
        <f>SUM(F161:F161)</f>
        <v>0</v>
      </c>
      <c r="H159" s="39"/>
      <c r="I159" s="40" t="e">
        <f>SUM(H161:H161)</f>
        <v>#DIV/0!</v>
      </c>
    </row>
    <row r="160" spans="1:9" ht="21">
      <c r="A160" s="74"/>
      <c r="B160" s="57"/>
      <c r="C160" s="46"/>
      <c r="D160" s="62"/>
      <c r="E160" s="21"/>
      <c r="F160" s="48"/>
      <c r="G160" s="49"/>
      <c r="H160" s="53"/>
      <c r="I160" s="48"/>
    </row>
    <row r="161" spans="1:9" ht="21">
      <c r="A161" s="74" t="s">
        <v>35</v>
      </c>
      <c r="B161" s="57" t="s">
        <v>122</v>
      </c>
      <c r="C161" s="46"/>
      <c r="D161" s="62" t="s">
        <v>13</v>
      </c>
      <c r="E161" s="21"/>
      <c r="F161" s="51">
        <f t="shared" ref="F161" si="34">+C161*E161</f>
        <v>0</v>
      </c>
      <c r="G161" s="49"/>
      <c r="H161" s="52" t="e">
        <f>+F161/$G$191</f>
        <v>#DIV/0!</v>
      </c>
      <c r="I161" s="48"/>
    </row>
    <row r="162" spans="1:9" ht="21.75" thickBot="1">
      <c r="A162" s="63"/>
      <c r="B162" s="57"/>
      <c r="C162" s="43"/>
      <c r="D162" s="58"/>
      <c r="E162" s="21"/>
      <c r="F162" s="48"/>
      <c r="G162" s="49"/>
      <c r="H162" s="53"/>
      <c r="I162" s="48"/>
    </row>
    <row r="163" spans="1:9" ht="21" thickBot="1">
      <c r="A163" s="61">
        <v>14</v>
      </c>
      <c r="B163" s="35" t="s">
        <v>123</v>
      </c>
      <c r="C163" s="36"/>
      <c r="D163" s="37"/>
      <c r="E163" s="38"/>
      <c r="F163" s="38"/>
      <c r="G163" s="34">
        <f>SUM(F165:F166)</f>
        <v>0</v>
      </c>
      <c r="H163" s="39"/>
      <c r="I163" s="40" t="e">
        <f>SUM(H165:H166)</f>
        <v>#DIV/0!</v>
      </c>
    </row>
    <row r="164" spans="1:9" ht="21">
      <c r="A164" s="75"/>
      <c r="B164" s="59"/>
      <c r="C164" s="43"/>
      <c r="D164" s="62"/>
      <c r="E164" s="21"/>
      <c r="F164" s="48"/>
      <c r="G164" s="49"/>
      <c r="H164" s="53"/>
      <c r="I164" s="48"/>
    </row>
    <row r="165" spans="1:9" ht="21">
      <c r="A165" s="74" t="s">
        <v>125</v>
      </c>
      <c r="B165" s="57" t="s">
        <v>261</v>
      </c>
      <c r="C165" s="43"/>
      <c r="D165" s="62" t="s">
        <v>15</v>
      </c>
      <c r="E165" s="21"/>
      <c r="F165" s="51">
        <f t="shared" ref="F165" si="35">+C165*E165</f>
        <v>0</v>
      </c>
      <c r="G165" s="49"/>
      <c r="H165" s="52" t="e">
        <f>+F165/$G$191</f>
        <v>#DIV/0!</v>
      </c>
      <c r="I165" s="48"/>
    </row>
    <row r="166" spans="1:9" ht="21">
      <c r="A166" s="74" t="s">
        <v>127</v>
      </c>
      <c r="B166" s="57" t="s">
        <v>262</v>
      </c>
      <c r="C166" s="43"/>
      <c r="D166" s="62" t="s">
        <v>13</v>
      </c>
      <c r="E166" s="21"/>
      <c r="F166" s="51">
        <f t="shared" ref="F166" si="36">+C166*E166</f>
        <v>0</v>
      </c>
      <c r="G166" s="49"/>
      <c r="H166" s="52" t="e">
        <f>+F166/$G$191</f>
        <v>#DIV/0!</v>
      </c>
      <c r="I166" s="48"/>
    </row>
    <row r="167" spans="1:9" ht="21.75" thickBot="1">
      <c r="A167" s="63"/>
      <c r="B167" s="57"/>
      <c r="C167" s="43"/>
      <c r="D167" s="58"/>
      <c r="E167" s="21"/>
      <c r="F167" s="48"/>
      <c r="G167" s="49"/>
      <c r="H167" s="53"/>
      <c r="I167" s="48"/>
    </row>
    <row r="168" spans="1:9" ht="21" thickBot="1">
      <c r="A168" s="61">
        <v>15</v>
      </c>
      <c r="B168" s="35" t="s">
        <v>124</v>
      </c>
      <c r="C168" s="36"/>
      <c r="D168" s="37"/>
      <c r="E168" s="38"/>
      <c r="F168" s="38"/>
      <c r="G168" s="34">
        <f>SUM(F170:F175)</f>
        <v>0</v>
      </c>
      <c r="H168" s="39"/>
      <c r="I168" s="40" t="e">
        <f>SUM(H170:H175)</f>
        <v>#DIV/0!</v>
      </c>
    </row>
    <row r="169" spans="1:9" ht="21">
      <c r="A169" s="75"/>
      <c r="B169" s="59"/>
      <c r="C169" s="43"/>
      <c r="D169" s="62"/>
      <c r="E169" s="21"/>
      <c r="F169" s="48"/>
      <c r="G169" s="49"/>
      <c r="H169" s="53"/>
      <c r="I169" s="48"/>
    </row>
    <row r="170" spans="1:9" ht="21">
      <c r="A170" s="74" t="s">
        <v>132</v>
      </c>
      <c r="B170" s="57" t="s">
        <v>126</v>
      </c>
      <c r="C170" s="46"/>
      <c r="D170" s="62" t="s">
        <v>20</v>
      </c>
      <c r="E170" s="21"/>
      <c r="F170" s="51">
        <f t="shared" ref="F170:F172" si="37">+C170*E170</f>
        <v>0</v>
      </c>
      <c r="G170" s="49"/>
      <c r="H170" s="52" t="e">
        <f t="shared" ref="H170:H172" si="38">+F170/$G$191</f>
        <v>#DIV/0!</v>
      </c>
      <c r="I170" s="48"/>
    </row>
    <row r="171" spans="1:9" ht="21">
      <c r="A171" s="74" t="s">
        <v>157</v>
      </c>
      <c r="B171" s="57" t="s">
        <v>128</v>
      </c>
      <c r="C171" s="46"/>
      <c r="D171" s="62" t="s">
        <v>20</v>
      </c>
      <c r="E171" s="21"/>
      <c r="F171" s="51">
        <f t="shared" si="37"/>
        <v>0</v>
      </c>
      <c r="G171" s="49"/>
      <c r="H171" s="52" t="e">
        <f t="shared" si="38"/>
        <v>#DIV/0!</v>
      </c>
      <c r="I171" s="48"/>
    </row>
    <row r="172" spans="1:9" ht="21">
      <c r="A172" s="74" t="s">
        <v>158</v>
      </c>
      <c r="B172" s="57" t="s">
        <v>129</v>
      </c>
      <c r="C172" s="46"/>
      <c r="D172" s="62" t="s">
        <v>20</v>
      </c>
      <c r="E172" s="21"/>
      <c r="F172" s="51">
        <f t="shared" si="37"/>
        <v>0</v>
      </c>
      <c r="G172" s="49"/>
      <c r="H172" s="52" t="e">
        <f t="shared" si="38"/>
        <v>#DIV/0!</v>
      </c>
      <c r="I172" s="48"/>
    </row>
    <row r="173" spans="1:9" ht="21">
      <c r="A173" s="74" t="s">
        <v>263</v>
      </c>
      <c r="B173" s="57" t="s">
        <v>264</v>
      </c>
      <c r="C173" s="46"/>
      <c r="D173" s="62" t="s">
        <v>20</v>
      </c>
      <c r="E173" s="21"/>
      <c r="F173" s="51">
        <f t="shared" ref="F173:F174" si="39">+C173*E173</f>
        <v>0</v>
      </c>
      <c r="G173" s="49"/>
      <c r="H173" s="52" t="e">
        <f t="shared" ref="H173:H174" si="40">+F173/$G$191</f>
        <v>#DIV/0!</v>
      </c>
      <c r="I173" s="48"/>
    </row>
    <row r="174" spans="1:9" ht="21">
      <c r="A174" s="74" t="s">
        <v>265</v>
      </c>
      <c r="B174" s="57" t="s">
        <v>266</v>
      </c>
      <c r="C174" s="46"/>
      <c r="D174" s="62" t="s">
        <v>20</v>
      </c>
      <c r="E174" s="21"/>
      <c r="F174" s="51">
        <f t="shared" si="39"/>
        <v>0</v>
      </c>
      <c r="G174" s="49"/>
      <c r="H174" s="52" t="e">
        <f t="shared" si="40"/>
        <v>#DIV/0!</v>
      </c>
      <c r="I174" s="48"/>
    </row>
    <row r="175" spans="1:9" ht="21">
      <c r="A175" s="63" t="s">
        <v>267</v>
      </c>
      <c r="B175" s="57" t="s">
        <v>130</v>
      </c>
      <c r="C175" s="46"/>
      <c r="D175" s="58" t="s">
        <v>20</v>
      </c>
      <c r="E175" s="21"/>
      <c r="F175" s="51">
        <f t="shared" ref="F175" si="41">+C175*E175</f>
        <v>0</v>
      </c>
      <c r="G175" s="49"/>
      <c r="H175" s="52" t="e">
        <f>+F175/$G$191</f>
        <v>#DIV/0!</v>
      </c>
      <c r="I175" s="48"/>
    </row>
    <row r="176" spans="1:9" ht="21.75" thickBot="1">
      <c r="A176" s="63"/>
      <c r="B176" s="57"/>
      <c r="C176" s="43"/>
      <c r="D176" s="58"/>
      <c r="E176" s="21"/>
      <c r="F176" s="48"/>
      <c r="G176" s="49"/>
      <c r="H176" s="53"/>
      <c r="I176" s="48"/>
    </row>
    <row r="177" spans="1:22" ht="21" thickBot="1">
      <c r="A177" s="61">
        <v>16</v>
      </c>
      <c r="B177" s="35" t="s">
        <v>131</v>
      </c>
      <c r="C177" s="36"/>
      <c r="D177" s="37"/>
      <c r="E177" s="38"/>
      <c r="F177" s="38"/>
      <c r="G177" s="34">
        <f>SUM(F179:F182)</f>
        <v>0</v>
      </c>
      <c r="H177" s="39"/>
      <c r="I177" s="40" t="e">
        <f>SUM(H179:H182)</f>
        <v>#DIV/0!</v>
      </c>
    </row>
    <row r="178" spans="1:22" ht="20.25">
      <c r="A178" s="71"/>
      <c r="B178" s="42"/>
      <c r="C178" s="43"/>
      <c r="D178" s="44"/>
      <c r="E178" s="43"/>
      <c r="F178" s="43"/>
      <c r="G178" s="41"/>
      <c r="H178" s="41"/>
      <c r="I178" s="45"/>
    </row>
    <row r="179" spans="1:22" ht="21">
      <c r="A179" s="74" t="s">
        <v>135</v>
      </c>
      <c r="B179" s="57" t="s">
        <v>268</v>
      </c>
      <c r="C179" s="46"/>
      <c r="D179" s="58" t="s">
        <v>13</v>
      </c>
      <c r="E179" s="21"/>
      <c r="F179" s="51">
        <f t="shared" ref="F179:F181" si="42">+C179*E179</f>
        <v>0</v>
      </c>
      <c r="G179" s="49"/>
      <c r="H179" s="52" t="e">
        <f>+F179/$G$191</f>
        <v>#DIV/0!</v>
      </c>
      <c r="I179" s="48"/>
    </row>
    <row r="180" spans="1:22" ht="21">
      <c r="A180" s="74" t="s">
        <v>137</v>
      </c>
      <c r="B180" s="57" t="s">
        <v>269</v>
      </c>
      <c r="C180" s="46"/>
      <c r="D180" s="58" t="s">
        <v>15</v>
      </c>
      <c r="E180" s="21"/>
      <c r="F180" s="51">
        <f t="shared" si="42"/>
        <v>0</v>
      </c>
      <c r="G180" s="49"/>
      <c r="H180" s="52" t="e">
        <f>+F180/$G$191</f>
        <v>#DIV/0!</v>
      </c>
      <c r="I180" s="48"/>
    </row>
    <row r="181" spans="1:22" ht="21">
      <c r="A181" s="74" t="s">
        <v>139</v>
      </c>
      <c r="B181" s="57" t="s">
        <v>133</v>
      </c>
      <c r="C181" s="46"/>
      <c r="D181" s="58" t="s">
        <v>13</v>
      </c>
      <c r="E181" s="21"/>
      <c r="F181" s="51">
        <f t="shared" si="42"/>
        <v>0</v>
      </c>
      <c r="G181" s="49"/>
      <c r="H181" s="52" t="e">
        <f>+F181/$G$191</f>
        <v>#DIV/0!</v>
      </c>
      <c r="I181" s="48"/>
    </row>
    <row r="182" spans="1:22" ht="21">
      <c r="A182" s="98">
        <v>16.399999999999999</v>
      </c>
      <c r="B182" s="57" t="s">
        <v>274</v>
      </c>
      <c r="C182" s="46"/>
      <c r="D182" s="58" t="s">
        <v>13</v>
      </c>
      <c r="E182" s="21"/>
      <c r="F182" s="51">
        <f t="shared" ref="F182" si="43">+C182*E182</f>
        <v>0</v>
      </c>
      <c r="G182" s="49"/>
      <c r="H182" s="52" t="e">
        <f>+F182/$G$191</f>
        <v>#DIV/0!</v>
      </c>
      <c r="I182" s="48"/>
    </row>
    <row r="183" spans="1:22" ht="21.75" thickBot="1">
      <c r="A183" s="74"/>
      <c r="B183" s="57"/>
      <c r="C183" s="46"/>
      <c r="D183" s="58"/>
      <c r="E183" s="21"/>
      <c r="F183" s="48"/>
      <c r="G183" s="49"/>
      <c r="H183" s="53"/>
      <c r="I183" s="48"/>
    </row>
    <row r="184" spans="1:22" ht="21" thickBot="1">
      <c r="A184" s="61">
        <v>17</v>
      </c>
      <c r="B184" s="35" t="s">
        <v>134</v>
      </c>
      <c r="C184" s="36"/>
      <c r="D184" s="37"/>
      <c r="E184" s="38"/>
      <c r="F184" s="38"/>
      <c r="G184" s="34">
        <f>SUM(F186:F189)</f>
        <v>0</v>
      </c>
      <c r="H184" s="39"/>
      <c r="I184" s="40" t="e">
        <f>SUM(H186:H189)</f>
        <v>#DIV/0!</v>
      </c>
    </row>
    <row r="185" spans="1:22" ht="20.25">
      <c r="A185" s="71"/>
      <c r="B185" s="42"/>
      <c r="C185" s="43"/>
      <c r="D185" s="44"/>
      <c r="E185" s="43"/>
      <c r="F185" s="43"/>
      <c r="G185" s="41"/>
      <c r="H185" s="41"/>
      <c r="I185" s="45"/>
    </row>
    <row r="186" spans="1:22" ht="21">
      <c r="A186" s="74" t="s">
        <v>270</v>
      </c>
      <c r="B186" s="57" t="s">
        <v>136</v>
      </c>
      <c r="C186" s="46"/>
      <c r="D186" s="58" t="s">
        <v>52</v>
      </c>
      <c r="E186" s="21"/>
      <c r="F186" s="51">
        <f t="shared" ref="F186:F187" si="44">+C186*E186</f>
        <v>0</v>
      </c>
      <c r="G186" s="49"/>
      <c r="H186" s="52" t="e">
        <f>+F186/$G$191</f>
        <v>#DIV/0!</v>
      </c>
      <c r="I186" s="48"/>
    </row>
    <row r="187" spans="1:22" ht="21">
      <c r="A187" s="74" t="s">
        <v>271</v>
      </c>
      <c r="B187" s="57" t="s">
        <v>138</v>
      </c>
      <c r="C187" s="46"/>
      <c r="D187" s="58" t="s">
        <v>52</v>
      </c>
      <c r="E187" s="21"/>
      <c r="F187" s="51">
        <f t="shared" si="44"/>
        <v>0</v>
      </c>
      <c r="G187" s="49"/>
      <c r="H187" s="52" t="e">
        <f>+F187/$G$191</f>
        <v>#DIV/0!</v>
      </c>
      <c r="I187" s="48"/>
    </row>
    <row r="188" spans="1:22" ht="21">
      <c r="A188" s="74" t="s">
        <v>272</v>
      </c>
      <c r="B188" s="57" t="s">
        <v>140</v>
      </c>
      <c r="C188" s="46"/>
      <c r="D188" s="58" t="s">
        <v>52</v>
      </c>
      <c r="E188" s="21"/>
      <c r="F188" s="51">
        <f t="shared" ref="F188" si="45">+C188*E188</f>
        <v>0</v>
      </c>
      <c r="G188" s="49"/>
      <c r="H188" s="52" t="e">
        <f>+F188/$G$191</f>
        <v>#DIV/0!</v>
      </c>
      <c r="I188" s="48"/>
    </row>
    <row r="189" spans="1:22" ht="21">
      <c r="A189" s="74" t="s">
        <v>273</v>
      </c>
      <c r="B189" s="57" t="s">
        <v>141</v>
      </c>
      <c r="C189" s="46"/>
      <c r="D189" s="58" t="s">
        <v>52</v>
      </c>
      <c r="E189" s="21"/>
      <c r="F189" s="51">
        <f t="shared" ref="F189" si="46">+C189*E189</f>
        <v>0</v>
      </c>
      <c r="G189" s="49"/>
      <c r="H189" s="52" t="e">
        <f>+F189/$G$191</f>
        <v>#DIV/0!</v>
      </c>
      <c r="I189" s="48"/>
    </row>
    <row r="190" spans="1:22" ht="15.75" thickBot="1">
      <c r="A190" s="76"/>
      <c r="B190" s="23"/>
      <c r="G190" s="3"/>
      <c r="H190" s="3"/>
      <c r="I190" s="14"/>
    </row>
    <row r="191" spans="1:22" ht="29.25" customHeight="1" thickBot="1">
      <c r="A191" s="86" t="s">
        <v>36</v>
      </c>
      <c r="B191" s="87"/>
      <c r="C191" s="15"/>
      <c r="D191" s="30"/>
      <c r="E191" s="16"/>
      <c r="F191" s="17"/>
      <c r="G191" s="18">
        <f>SUM(G17:G189)</f>
        <v>0</v>
      </c>
      <c r="H191" s="19"/>
      <c r="I191" s="18" t="e">
        <f>SUM(I17:I189)</f>
        <v>#DIV/0!</v>
      </c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1" customHeight="1" thickBot="1">
      <c r="B192" s="1"/>
    </row>
    <row r="193" spans="1:2" ht="101.45" customHeight="1">
      <c r="A193" s="82" t="s">
        <v>37</v>
      </c>
      <c r="B193" s="83"/>
    </row>
    <row r="194" spans="1:2" ht="15" customHeight="1" thickBot="1">
      <c r="A194" s="84"/>
      <c r="B194" s="85"/>
    </row>
    <row r="205" spans="1:2" ht="31.5" customHeight="1"/>
    <row r="211" ht="15" customHeight="1"/>
  </sheetData>
  <mergeCells count="8">
    <mergeCell ref="C3:I3"/>
    <mergeCell ref="A3:B3"/>
    <mergeCell ref="A193:B194"/>
    <mergeCell ref="A191:B191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2024-03-04T18:50:32Z</dcterms:modified>
  <cp:category/>
  <cp:contentStatus/>
</cp:coreProperties>
</file>